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I:\ZJN\2025\JN\1. Blago in Storitve\9. OP - NSM Razvoj eStoritev\2. Razpisna dokumentacija\RD_OPNSM-9-2025 popr4\"/>
    </mc:Choice>
  </mc:AlternateContent>
  <xr:revisionPtr revIDLastSave="0" documentId="8_{9C05643A-3B8C-4027-A304-418DC7671190}" xr6:coauthVersionLast="47" xr6:coauthVersionMax="47" xr10:uidLastSave="{00000000-0000-0000-0000-000000000000}"/>
  <bookViews>
    <workbookView xWindow="-28920" yWindow="315" windowWidth="29040" windowHeight="15720" xr2:uid="{5FF3C581-2CFC-4142-8807-892568C38D5A}"/>
  </bookViews>
  <sheets>
    <sheet name="Vzorec predračun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2" i="1" l="1"/>
  <c r="G112" i="1" s="1"/>
  <c r="G113" i="1" s="1"/>
  <c r="F108" i="1"/>
  <c r="G108" i="1" s="1"/>
  <c r="F107" i="1"/>
  <c r="G107" i="1" s="1"/>
  <c r="F106" i="1"/>
  <c r="G106" i="1" s="1"/>
  <c r="F105" i="1"/>
  <c r="G105" i="1" s="1"/>
  <c r="F102" i="1"/>
  <c r="G102" i="1" s="1"/>
  <c r="F101" i="1"/>
  <c r="G101" i="1" s="1"/>
  <c r="F100" i="1"/>
  <c r="G100" i="1" s="1"/>
  <c r="F97" i="1"/>
  <c r="G97" i="1" s="1"/>
  <c r="F96" i="1"/>
  <c r="G96" i="1" s="1"/>
  <c r="F93" i="1"/>
  <c r="G93" i="1" s="1"/>
  <c r="G92" i="1" s="1"/>
  <c r="E87" i="1"/>
  <c r="G87" i="1" s="1"/>
  <c r="E86" i="1"/>
  <c r="G86" i="1" s="1"/>
  <c r="E85" i="1"/>
  <c r="G85" i="1" s="1"/>
  <c r="E84" i="1"/>
  <c r="G84" i="1" s="1"/>
  <c r="F74" i="1"/>
  <c r="G74" i="1" s="1"/>
  <c r="G73" i="1"/>
  <c r="F69" i="1"/>
  <c r="G69" i="1" s="1"/>
  <c r="G68" i="1"/>
  <c r="F64" i="1"/>
  <c r="G64" i="1" s="1"/>
  <c r="G63" i="1"/>
  <c r="F59" i="1"/>
  <c r="G59" i="1" s="1"/>
  <c r="G58" i="1"/>
  <c r="G50" i="1"/>
  <c r="G51" i="1" s="1"/>
  <c r="F32" i="1" s="1"/>
  <c r="G45" i="1"/>
  <c r="G95" i="1" l="1"/>
  <c r="G75" i="1"/>
  <c r="G65" i="1"/>
  <c r="F35" i="1" s="1"/>
  <c r="G35" i="1" s="1"/>
  <c r="G60" i="1"/>
  <c r="G70" i="1"/>
  <c r="F36" i="1" s="1"/>
  <c r="G36" i="1" s="1"/>
  <c r="G104" i="1"/>
  <c r="F40" i="1"/>
  <c r="G40" i="1" s="1"/>
  <c r="G32" i="1"/>
  <c r="G99" i="1"/>
  <c r="G77" i="1" l="1"/>
  <c r="F33" i="1" s="1"/>
  <c r="G33" i="1" s="1"/>
  <c r="F34" i="1"/>
  <c r="G34" i="1" s="1"/>
  <c r="F37" i="1"/>
  <c r="G37" i="1" s="1"/>
  <c r="G109" i="1"/>
  <c r="F39" i="1" s="1"/>
  <c r="G39" i="1" s="1"/>
  <c r="G115" i="1" l="1"/>
  <c r="G119" i="1" s="1"/>
  <c r="F38" i="1" l="1"/>
  <c r="G38" i="1" s="1"/>
  <c r="F41" i="1" l="1"/>
  <c r="G41" i="1" s="1"/>
</calcChain>
</file>

<file path=xl/sharedStrings.xml><?xml version="1.0" encoding="utf-8"?>
<sst xmlns="http://schemas.openxmlformats.org/spreadsheetml/2006/main" count="189" uniqueCount="126">
  <si>
    <t>Ponudnik:</t>
  </si>
  <si>
    <t>Naslov:</t>
  </si>
  <si>
    <t>Matična številka:</t>
  </si>
  <si>
    <t>Identifikacijska številka:</t>
  </si>
  <si>
    <t>PREDRAČUN št. __________</t>
  </si>
  <si>
    <r>
      <rPr>
        <b/>
        <sz val="10"/>
        <color rgb="FF000000"/>
        <rFont val="Arial"/>
        <family val="2"/>
        <charset val="238"/>
      </rPr>
      <t xml:space="preserve">Rok veljavnosti ponudbe:  </t>
    </r>
    <r>
      <rPr>
        <sz val="10"/>
        <color rgb="FF000000"/>
        <rFont val="Arial"/>
        <family val="2"/>
        <charset val="238"/>
      </rPr>
      <t>90 dni od poteka roka za predložitev ponudb. </t>
    </r>
  </si>
  <si>
    <t>Ponudnik naj pri pripravi predračuna upošteva:</t>
  </si>
  <si>
    <t>- zahteve, predvidene faze, aktivnosti, podaktivnosti in izdelavo pričakovanih izdelkov, opisanih v Pogodbi in Tehnični specifikaciji.</t>
  </si>
  <si>
    <t>NAVODILA ZA IZPOLNJEVANJE OBRAZCA</t>
  </si>
  <si>
    <t>2. PREDRAČUN</t>
  </si>
  <si>
    <r>
      <t xml:space="preserve">Faza 1: Vzpostavitev nove portalske arhitekture z integracijo zalednega sistema: </t>
    </r>
    <r>
      <rPr>
        <sz val="10"/>
        <color theme="1"/>
        <rFont val="Arial"/>
        <family val="2"/>
        <charset val="238"/>
      </rPr>
      <t>ponudnik naj vpiše ponudbeno ceno za zahtevan komplet (kpl)</t>
    </r>
    <r>
      <rPr>
        <b/>
        <sz val="10"/>
        <color theme="1"/>
        <rFont val="Arial"/>
        <family val="2"/>
        <charset val="238"/>
      </rPr>
      <t>.</t>
    </r>
  </si>
  <si>
    <r>
      <t xml:space="preserve">Faza 3: Vzdrževanje in nadgrajevanje zaposlitvene platforme: </t>
    </r>
    <r>
      <rPr>
        <sz val="10"/>
        <color theme="1"/>
        <rFont val="Arial"/>
        <family val="2"/>
        <charset val="238"/>
      </rPr>
      <t>Ponudnik naj vpiše ponudbene cene za mesečni pavšal za 4 vrste osnovnega vzdrževanja (od 1 do 4). Naročnik v naročilu predvideva 4 prehode modulov v produkcijo, ki so določeni z mejniki. Po vsakem prehodu v modulov v produkcijo se obračuna dodatno osnovno vzdrževanje. Pri zahtevanih količinah gre zgolj za ocenjeno število mesecev, ki jih bo naročnik plačeval za osnovno vzdrževanje in so izračunani glede na roke predvidenih produkcij modulov. Dejanski pavšal osnovnega vzdrževanja pa se obračuna glede na dejanske prehode modulov v produkcijo.</t>
    </r>
  </si>
  <si>
    <r>
      <t xml:space="preserve">Terminski načrt obračuna osnovnega vzdrževanja modulov v produkciji </t>
    </r>
    <r>
      <rPr>
        <sz val="10"/>
        <color theme="1"/>
        <rFont val="Arial"/>
        <family val="2"/>
        <charset val="238"/>
      </rPr>
      <t xml:space="preserve">se izpolni samodejno glede na vpisane ponudbene vrednosti za 4 vrste osnovnega vzdrževanja. </t>
    </r>
  </si>
  <si>
    <r>
      <t xml:space="preserve">Dopolnilno vzdrževanje z nadgrajevanjem modulov </t>
    </r>
    <r>
      <rPr>
        <sz val="10"/>
        <color theme="1"/>
        <rFont val="Arial"/>
        <family val="2"/>
        <charset val="238"/>
      </rPr>
      <t>se izpolni samodejno glede na vpisano ceno pri "Enotni ceni inženirske ure".</t>
    </r>
  </si>
  <si>
    <t>Opombe</t>
  </si>
  <si>
    <t xml:space="preserve">Naročnik si pridržuje pravico, da ne porabi vseh količin za posamezno fazo. </t>
  </si>
  <si>
    <t>Skupna vrednost v EUR brez DDV</t>
  </si>
  <si>
    <t>Skupna vrednost v EUR z DDV</t>
  </si>
  <si>
    <t>1. FAZA: Vzpostavitev nove portalske arhitekture z integracijo zalednega sistema</t>
  </si>
  <si>
    <t>2. FAZA: Načrtovanje, razvoj, testiranje in produkcija modulov</t>
  </si>
  <si>
    <t xml:space="preserve">    - Mejnik 1</t>
  </si>
  <si>
    <t xml:space="preserve">    - Mejnik 2</t>
  </si>
  <si>
    <t xml:space="preserve">    - Mejnik 3</t>
  </si>
  <si>
    <t xml:space="preserve">    - Mejnik 4</t>
  </si>
  <si>
    <t>3. FAZA: Vzdrževanje in nadgrajevanje zaposlitvene platforme</t>
  </si>
  <si>
    <t xml:space="preserve">    - Osnovno vzdrževanje</t>
  </si>
  <si>
    <t xml:space="preserve">    - Dopolnilno vzdrževanje z nadgrajevanjem modulov</t>
  </si>
  <si>
    <t>Skupna ponudbena vrednost v EUR</t>
  </si>
  <si>
    <t xml:space="preserve"> </t>
  </si>
  <si>
    <t>PREDRAČUN</t>
  </si>
  <si>
    <t>0</t>
  </si>
  <si>
    <t>ENOTNA CENA INŽENIRSKE URE</t>
  </si>
  <si>
    <t>Cena v EUR brez DDV/ EM</t>
  </si>
  <si>
    <t>Vrednost v EUR brez DDV</t>
  </si>
  <si>
    <t>inženirska ura</t>
  </si>
  <si>
    <t>FAZA 1 (T0 + 3 mesece)</t>
  </si>
  <si>
    <t>1.</t>
  </si>
  <si>
    <t>VZPOSTAVITEV NOVE PORTALSKE ARHITEKTURE Z INTEGRACIJO ZALEDNEGA SISTEMA</t>
  </si>
  <si>
    <t>enota</t>
  </si>
  <si>
    <t>količina</t>
  </si>
  <si>
    <t>1.1</t>
  </si>
  <si>
    <t>Izdelava načrta arhitekture Zaposlitvene platforme z vsemi predvidenimi integracijami in pripadajočo časovnico aktivnosti</t>
  </si>
  <si>
    <t>kpl</t>
  </si>
  <si>
    <t>SKUPAJ FAZA 1</t>
  </si>
  <si>
    <t>FAZA 2 (T0 + 46 mesecev)</t>
  </si>
  <si>
    <t>2.</t>
  </si>
  <si>
    <t>NAČRTOVANJE, RAZVOJ, TESTIRANJE IN PRODUKCIJA MODULOV</t>
  </si>
  <si>
    <t>2.1</t>
  </si>
  <si>
    <t>2.1.1</t>
  </si>
  <si>
    <t>2.1.2</t>
  </si>
  <si>
    <t>SKUPAJ MEJNIK 1</t>
  </si>
  <si>
    <t>2.2</t>
  </si>
  <si>
    <t>2.2.1</t>
  </si>
  <si>
    <t>2.2.2</t>
  </si>
  <si>
    <t>SKUPAJ MEJNIK 2</t>
  </si>
  <si>
    <t>2.3</t>
  </si>
  <si>
    <t>2.3.1</t>
  </si>
  <si>
    <t>2.3.2</t>
  </si>
  <si>
    <t>SKUPAJ MEJNIK 3</t>
  </si>
  <si>
    <t>2.4</t>
  </si>
  <si>
    <t>2.4.1</t>
  </si>
  <si>
    <t>2.4.2</t>
  </si>
  <si>
    <t>SKUPAJ MEJNIK 4</t>
  </si>
  <si>
    <t>SKUPAJ FAZA 2</t>
  </si>
  <si>
    <t>FAZA 3  (od 1. produkcije do konca projekta)</t>
  </si>
  <si>
    <t>3.</t>
  </si>
  <si>
    <t>VZDRŽEVANJE IN NADGRAJEVANJE ZAPOSLITVENE PLATFORME</t>
  </si>
  <si>
    <t>3.1</t>
  </si>
  <si>
    <r>
      <t xml:space="preserve">OSNOVNO VZDRŽEVANJE
</t>
    </r>
    <r>
      <rPr>
        <sz val="10"/>
        <rFont val="Arial"/>
        <family val="2"/>
        <charset val="238"/>
      </rPr>
      <t>Vrste osnovnih vzdrževanj*</t>
    </r>
  </si>
  <si>
    <t>3.1.1</t>
  </si>
  <si>
    <t>osnovno vzdrževanje 1 - mesečni pavšal</t>
  </si>
  <si>
    <t>ocenjeno št. mesecev</t>
  </si>
  <si>
    <t>3.1.2</t>
  </si>
  <si>
    <t>osnovno vzdrževanje 2 - mesečni pavšal</t>
  </si>
  <si>
    <t>3.1.3</t>
  </si>
  <si>
    <t>osnovno vzdrževanje 3 - mesečni pavšal</t>
  </si>
  <si>
    <t>3.1.4</t>
  </si>
  <si>
    <t>osnovno vzdrževanje 4 - mesečni pavšal</t>
  </si>
  <si>
    <t>*osnovno vzdrževanje 1 - krije mesečni pavšal za osnovno vzdrževanje modulov, določenih z Mejnikom 1 (M1), od 1. produkcije do konca trajanja pogodbe
osnovno vzdrževanje 2 - krije mesečni pavšal za osnovno vzdrževanje modulov, določenih z Mejnikom 2 (M2), od 2. produkcije do konca trajanja pogodbe
osnovno vzdrževanje 3 - krije mesečni pavšal za osnovno vzdrževanje modulov, določenih z Mejnikom 3 (M3), od 3. produkcije do konca trajanja pogodbe
osnovno vzdrževanje 4 - krije mesečni pavšal za osnovno vzdrževanje modulov, določenih z Mejnikom 4 (M4), od 4. produkcije do konca trajanja pogodbe</t>
  </si>
  <si>
    <t>Terminski načrt obračuna osnovnega vzdrževanja modulov v produkciji</t>
  </si>
  <si>
    <r>
      <t xml:space="preserve">P1 - prva produkcija </t>
    </r>
    <r>
      <rPr>
        <sz val="10"/>
        <color theme="1"/>
        <rFont val="Arial"/>
        <family val="2"/>
        <charset val="238"/>
      </rPr>
      <t>(predvideno T0 + 10 m)</t>
    </r>
  </si>
  <si>
    <t>Osnovno vzdrževanje - mesečni pavšal od 1. produkcije do 2. produkcije modulov
(vsebina mejnikov: M1)</t>
  </si>
  <si>
    <r>
      <rPr>
        <b/>
        <sz val="10"/>
        <color theme="1"/>
        <rFont val="Arial"/>
        <family val="2"/>
        <charset val="238"/>
      </rPr>
      <t>osnovno vzdrževanje 1</t>
    </r>
    <r>
      <rPr>
        <sz val="10"/>
        <color theme="1"/>
        <rFont val="Arial"/>
        <family val="2"/>
        <charset val="238"/>
      </rPr>
      <t xml:space="preserve">
mesečni pavšal v primeru predvidene produkcije T0 + 10 m
(od vključno 10. m do vključno 19. mes.)</t>
    </r>
  </si>
  <si>
    <r>
      <t xml:space="preserve">P2 - druga produkcija </t>
    </r>
    <r>
      <rPr>
        <sz val="10"/>
        <color theme="1"/>
        <rFont val="Arial"/>
        <family val="2"/>
        <charset val="238"/>
      </rPr>
      <t>(predvideno T0 + 20 m)</t>
    </r>
  </si>
  <si>
    <t>Osnovno vzdrževanje - mesečni pavšal od 2. produkcije do 3. produkcije modulov
(vsebina mejnikov: M1, M2)</t>
  </si>
  <si>
    <r>
      <rPr>
        <b/>
        <sz val="10"/>
        <color theme="1"/>
        <rFont val="Arial"/>
        <family val="2"/>
        <charset val="238"/>
      </rPr>
      <t>osnovno vzdrževanje 1</t>
    </r>
    <r>
      <rPr>
        <sz val="10"/>
        <color theme="1"/>
        <rFont val="Arial"/>
        <family val="2"/>
        <charset val="238"/>
      </rPr>
      <t xml:space="preserve">
mesečni pavšal
(od vključno 20. m do vključno 31. mes.)</t>
    </r>
  </si>
  <si>
    <r>
      <rPr>
        <b/>
        <sz val="10"/>
        <color theme="1"/>
        <rFont val="Arial"/>
        <family val="2"/>
        <charset val="238"/>
      </rPr>
      <t>osnovno vzdrževanje 2</t>
    </r>
    <r>
      <rPr>
        <sz val="10"/>
        <color theme="1"/>
        <rFont val="Arial"/>
        <family val="2"/>
        <charset val="238"/>
      </rPr>
      <t xml:space="preserve">
mesečni pavšal v primeru predvidene produkcije T0 + 22 m
(od vključno 20. m do vključno 31. mes.)</t>
    </r>
  </si>
  <si>
    <r>
      <t xml:space="preserve">P3 - tretja produkcija </t>
    </r>
    <r>
      <rPr>
        <sz val="10"/>
        <color theme="1"/>
        <rFont val="Arial"/>
        <family val="2"/>
        <charset val="238"/>
      </rPr>
      <t>(predvideno T0 + 32 m)</t>
    </r>
  </si>
  <si>
    <t>Osnovno vzdrževanje - mesečni pavšal od 3. produkcije do 4. produkcije modulov
(vsebina mejnikov: M1, M2, M3)</t>
  </si>
  <si>
    <r>
      <rPr>
        <b/>
        <sz val="10"/>
        <color theme="1"/>
        <rFont val="Arial"/>
        <family val="2"/>
        <charset val="238"/>
      </rPr>
      <t>osnovno vzdrževanje 1</t>
    </r>
    <r>
      <rPr>
        <sz val="10"/>
        <color theme="1"/>
        <rFont val="Arial"/>
        <family val="2"/>
        <charset val="238"/>
      </rPr>
      <t xml:space="preserve">
mesečni pavšal
(od vključno 32. m do vključno 45. mes.)</t>
    </r>
  </si>
  <si>
    <r>
      <rPr>
        <b/>
        <sz val="10"/>
        <color theme="1"/>
        <rFont val="Arial"/>
        <family val="2"/>
        <charset val="238"/>
      </rPr>
      <t>osnovno vzdrževanje 2</t>
    </r>
    <r>
      <rPr>
        <sz val="10"/>
        <color theme="1"/>
        <rFont val="Arial"/>
        <family val="2"/>
        <charset val="238"/>
      </rPr>
      <t xml:space="preserve">
mesečni pavšal v primeru predvidene produkcije T0 + 34 m
(od vključno 32. m do vključno 45. mes.)</t>
    </r>
  </si>
  <si>
    <r>
      <rPr>
        <b/>
        <sz val="10"/>
        <color theme="1"/>
        <rFont val="Arial"/>
        <family val="2"/>
        <charset val="238"/>
      </rPr>
      <t>osnovno vzdrževanje 3</t>
    </r>
    <r>
      <rPr>
        <sz val="10"/>
        <color theme="1"/>
        <rFont val="Arial"/>
        <family val="2"/>
        <charset val="238"/>
      </rPr>
      <t xml:space="preserve">
mesečni pavšal v primeru predvidene produkcije T0 + 34 m
(od vključno 32. m do vključno 45. mes.)</t>
    </r>
  </si>
  <si>
    <r>
      <t xml:space="preserve">P4 - četrta produkcija </t>
    </r>
    <r>
      <rPr>
        <sz val="10"/>
        <color theme="1"/>
        <rFont val="Arial"/>
        <family val="2"/>
        <charset val="238"/>
      </rPr>
      <t>(predvideno T0 + 46 m)</t>
    </r>
  </si>
  <si>
    <t>Osnovno vzdrževanje - mesečni pavšal od 4. produkcije modulov do konca trajanja pogodbe
(vsebina mejnikov: M1, M2, M, M4)</t>
  </si>
  <si>
    <r>
      <rPr>
        <b/>
        <sz val="10"/>
        <color theme="1"/>
        <rFont val="Arial"/>
        <family val="2"/>
        <charset val="238"/>
      </rPr>
      <t>osnovno vzdrževanje 1</t>
    </r>
    <r>
      <rPr>
        <sz val="10"/>
        <color theme="1"/>
        <rFont val="Arial"/>
        <family val="2"/>
        <charset val="238"/>
      </rPr>
      <t xml:space="preserve">
mesečni pavšal
(od vključno 46. m do vključno 58. mes.)</t>
    </r>
  </si>
  <si>
    <r>
      <rPr>
        <b/>
        <sz val="10"/>
        <color theme="1"/>
        <rFont val="Arial"/>
        <family val="2"/>
        <charset val="238"/>
      </rPr>
      <t>osnovno vzdrževanje 2</t>
    </r>
    <r>
      <rPr>
        <sz val="10"/>
        <color theme="1"/>
        <rFont val="Arial"/>
        <family val="2"/>
        <charset val="238"/>
      </rPr>
      <t xml:space="preserve">
mesečni pavšal v primeru predvidene produkcije T0 + 34 m
(od vključno 46. m do vključno 58. mes.)</t>
    </r>
  </si>
  <si>
    <r>
      <rPr>
        <b/>
        <sz val="10"/>
        <color theme="1"/>
        <rFont val="Arial"/>
        <family val="2"/>
        <charset val="238"/>
      </rPr>
      <t>osnovno vzdrževanje 3</t>
    </r>
    <r>
      <rPr>
        <sz val="10"/>
        <color theme="1"/>
        <rFont val="Arial"/>
        <family val="2"/>
        <charset val="238"/>
      </rPr>
      <t xml:space="preserve">
mesečni pavšal v primeru predvidene produkcije T0 + 34 m
(od vključno 46. m do vključno 58. mes.)</t>
    </r>
  </si>
  <si>
    <r>
      <rPr>
        <b/>
        <sz val="10"/>
        <color theme="1"/>
        <rFont val="Arial"/>
        <family val="2"/>
        <charset val="238"/>
      </rPr>
      <t>osnovno vzdrževanje 4</t>
    </r>
    <r>
      <rPr>
        <sz val="10"/>
        <color theme="1"/>
        <rFont val="Arial"/>
        <family val="2"/>
        <charset val="238"/>
      </rPr>
      <t xml:space="preserve">
mesečni pavšal v primeru predvidene produkcije T0 + 34 m
(od vključno 46. m do vključno 58. mes.)</t>
    </r>
  </si>
  <si>
    <t>SKUPAJ OSNOVNO VZDRŽEVANJE</t>
  </si>
  <si>
    <t>3.2</t>
  </si>
  <si>
    <t>DOPOLNILNO VZDRŽEVANJE Z NADGRAJEVANJEM MODULOV</t>
  </si>
  <si>
    <t>Cena za uro v EUR brez DDV</t>
  </si>
  <si>
    <t>3.2.1</t>
  </si>
  <si>
    <t xml:space="preserve">inženirska ura </t>
  </si>
  <si>
    <t>predvideno št. ur</t>
  </si>
  <si>
    <t>SKUPAJ DOPOLNILNO VZDRŽEVANJE Z NADGRAJEVANJEM MODULOV</t>
  </si>
  <si>
    <t>SKUPAJ FAZA 3</t>
  </si>
  <si>
    <t>SKUPNA VREDNOST v EUR brez DDV</t>
  </si>
  <si>
    <t>POVZETEK PREDRAČUNA</t>
  </si>
  <si>
    <t>1. POVZETEK PREDRAČUNA</t>
  </si>
  <si>
    <t xml:space="preserve">Ob izpolnjevanju predračunskih postavk se povzetek predračuna izpolni samodejno. 
Ponudnik mora te vrednosti prepisati v ločen Obrazec "Povzetek predračuna", pri čemer se vrednosti v obrazcu ne smejo razlikovati od spodnjega pregleda. Obrazec "Povzetek predračuna" ponudnik naloži v sistem eJN v del "Predračun", kjer bo dostopen na javnem odpiranju ponudb. </t>
  </si>
  <si>
    <r>
      <t xml:space="preserve">Enotna cena inženirske ure: </t>
    </r>
    <r>
      <rPr>
        <sz val="10"/>
        <color theme="1"/>
        <rFont val="Arial"/>
        <family val="2"/>
        <charset val="238"/>
      </rPr>
      <t>ponudnik naj navede ceno inženirske ure. Ponudnik ceno vpiše le v tem delu, saj je cena inženirske ure tekom projekta enotna in se v nadaljevanju obrazca samodejno prenese na mesta, kjer je zahtevano določeno število inženirskih ur.</t>
    </r>
  </si>
  <si>
    <t>Razvoj, vzpostavitev in vzdrževanje Zaposlitvene platforme za izvajanje vseživljenjske karierne orientacije in posredovanja zaposlitve z vsemi predvidenimi integracijami</t>
  </si>
  <si>
    <t>"Razvoj, vzpostavitev in vzdrževanje Zaposlitvene platforme za izvajanje vseživljenjske karierne orientacije in posredovanja zaposlitve z vsemi predvidenimi integracijami"</t>
  </si>
  <si>
    <t>Ponudnik mora k predračunu priložiti podrobnejšo kalkulacijo ponudbene cene za posamezen komplet ("kpl").</t>
  </si>
  <si>
    <t>- da se mesečni pavšal za osnovno vzdrževanje obračuna skladno s pogoji, določenimi v Pogodbi, in sicer lahko izvajalec za storitve osnovnega vzdrževanja izstavi račun ob prehodu z mejnikom določenih pred-produkcijskih verzij, v produkcijo.</t>
  </si>
  <si>
    <r>
      <t xml:space="preserve">delodajalci
</t>
    </r>
    <r>
      <rPr>
        <sz val="10"/>
        <color theme="1"/>
        <rFont val="Arial"/>
        <family val="2"/>
        <charset val="238"/>
      </rPr>
      <t xml:space="preserve">   - registracija/prijava, pooblaščanje
   - namizje</t>
    </r>
    <r>
      <rPr>
        <b/>
        <sz val="10"/>
        <color theme="1"/>
        <rFont val="Arial"/>
        <family val="2"/>
        <charset val="238"/>
      </rPr>
      <t xml:space="preserve">
   - </t>
    </r>
    <r>
      <rPr>
        <sz val="10"/>
        <color theme="1"/>
        <rFont val="Arial"/>
        <family val="2"/>
        <charset val="238"/>
      </rPr>
      <t>objava PDM</t>
    </r>
    <r>
      <rPr>
        <b/>
        <sz val="10"/>
        <color theme="1"/>
        <rFont val="Arial"/>
        <family val="2"/>
        <charset val="238"/>
      </rPr>
      <t xml:space="preserve">
svetovalci PDD
</t>
    </r>
    <r>
      <rPr>
        <sz val="10"/>
        <color theme="1"/>
        <rFont val="Arial"/>
        <family val="2"/>
        <charset val="238"/>
      </rPr>
      <t xml:space="preserve">   - avtorizacija uporabnika
   - pregled, urejanje in potrjevanje PDM
</t>
    </r>
    <r>
      <rPr>
        <b/>
        <sz val="10"/>
        <color theme="1"/>
        <rFont val="Arial"/>
        <family val="2"/>
        <charset val="238"/>
      </rPr>
      <t xml:space="preserve">administratorji
 </t>
    </r>
    <r>
      <rPr>
        <sz val="10"/>
        <color theme="1"/>
        <rFont val="Arial"/>
        <family val="2"/>
        <charset val="238"/>
      </rPr>
      <t xml:space="preserve">  - dopolnitev administratorskega modula
</t>
    </r>
    <r>
      <rPr>
        <b/>
        <sz val="10"/>
        <color theme="1"/>
        <rFont val="Arial"/>
        <family val="2"/>
        <charset val="238"/>
      </rPr>
      <t xml:space="preserve">integracija storitev z obstoječim IS in izdelava API programskih vmesnikov </t>
    </r>
    <r>
      <rPr>
        <sz val="10"/>
        <color theme="1"/>
        <rFont val="Arial"/>
        <family val="2"/>
        <charset val="238"/>
      </rPr>
      <t>za ustrezno delovanje storitev, povezovanja z obstoječim informacijskim sistemom (IS) in zunanjimi sistemi</t>
    </r>
  </si>
  <si>
    <r>
      <t xml:space="preserve">iskalci zaposlitve
   - </t>
    </r>
    <r>
      <rPr>
        <sz val="10"/>
        <color theme="1"/>
        <rFont val="Arial"/>
        <family val="2"/>
        <charset val="238"/>
      </rPr>
      <t xml:space="preserve">komunikacija s svetovalcem
   - komunikacija z delodajalcem
</t>
    </r>
    <r>
      <rPr>
        <b/>
        <sz val="10"/>
        <color theme="1"/>
        <rFont val="Arial"/>
        <family val="2"/>
        <charset val="238"/>
      </rPr>
      <t>svetovalci zaposlitve</t>
    </r>
    <r>
      <rPr>
        <sz val="10"/>
        <color theme="1"/>
        <rFont val="Arial"/>
        <family val="2"/>
        <charset val="238"/>
      </rPr>
      <t xml:space="preserve">
   - avtorizacija uporabnika
   - namizje
   - pregled predlogov PDM
   - komunikacija z iskalci
</t>
    </r>
    <r>
      <rPr>
        <b/>
        <sz val="10"/>
        <color theme="1"/>
        <rFont val="Arial"/>
        <family val="2"/>
        <charset val="238"/>
      </rPr>
      <t>delodajalci</t>
    </r>
    <r>
      <rPr>
        <sz val="10"/>
        <color theme="1"/>
        <rFont val="Arial"/>
        <family val="2"/>
        <charset val="238"/>
      </rPr>
      <t xml:space="preserve">
   - napreden iskalnik po kandidatih
   - predlogi kandidatov
   - shranjeni kandidati
   - komunikacija z iskalci
</t>
    </r>
    <r>
      <rPr>
        <b/>
        <sz val="10"/>
        <color theme="1"/>
        <rFont val="Arial"/>
        <family val="2"/>
        <charset val="238"/>
      </rPr>
      <t>administratorji</t>
    </r>
    <r>
      <rPr>
        <sz val="10"/>
        <color theme="1"/>
        <rFont val="Arial"/>
        <family val="2"/>
        <charset val="238"/>
      </rPr>
      <t xml:space="preserve">
   - dopolnitev administratorskega modula
</t>
    </r>
    <r>
      <rPr>
        <b/>
        <sz val="10"/>
        <color theme="1"/>
        <rFont val="Arial"/>
        <family val="2"/>
        <charset val="238"/>
      </rPr>
      <t xml:space="preserve">integracija storitev z obstoječim IS in izdelava API programskih vmesnikov </t>
    </r>
    <r>
      <rPr>
        <sz val="10"/>
        <color theme="1"/>
        <rFont val="Arial"/>
        <family val="2"/>
        <charset val="238"/>
      </rPr>
      <t>za ustrezno delovanje storitev, povezovanja z obstoječim informacijskim sistemom (IS) in zunanjimi sistemi</t>
    </r>
  </si>
  <si>
    <r>
      <t xml:space="preserve">iskalci zaposlitve
</t>
    </r>
    <r>
      <rPr>
        <sz val="10"/>
        <color theme="1"/>
        <rFont val="Arial"/>
        <family val="2"/>
        <charset val="238"/>
      </rPr>
      <t xml:space="preserve">   - predlogi aktivnosti
   - zaposlitveni načrt</t>
    </r>
    <r>
      <rPr>
        <b/>
        <sz val="10"/>
        <color theme="1"/>
        <rFont val="Arial"/>
        <family val="2"/>
        <charset val="238"/>
      </rPr>
      <t xml:space="preserve">
   - </t>
    </r>
    <r>
      <rPr>
        <sz val="10"/>
        <color theme="1"/>
        <rFont val="Arial"/>
        <family val="2"/>
        <charset val="238"/>
      </rPr>
      <t xml:space="preserve">poročanje o aktivnostih
</t>
    </r>
    <r>
      <rPr>
        <b/>
        <sz val="10"/>
        <color theme="1"/>
        <rFont val="Arial"/>
        <family val="2"/>
        <charset val="238"/>
      </rPr>
      <t xml:space="preserve">svetovalci zaposlitve
</t>
    </r>
    <r>
      <rPr>
        <sz val="10"/>
        <color theme="1"/>
        <rFont val="Arial"/>
        <family val="2"/>
        <charset val="238"/>
      </rPr>
      <t xml:space="preserve">   - umestitev modela profiliranja  
   - pregled in urejanje predlogov aktivnosti
   - pregled in urejanje zaposlitvenega načrta 
   - pregled poročil in ustrezna akcija
</t>
    </r>
    <r>
      <rPr>
        <b/>
        <sz val="10"/>
        <color theme="1"/>
        <rFont val="Arial"/>
        <family val="2"/>
        <charset val="238"/>
      </rPr>
      <t>administratorji</t>
    </r>
    <r>
      <rPr>
        <sz val="10"/>
        <color theme="1"/>
        <rFont val="Arial"/>
        <family val="2"/>
        <charset val="238"/>
      </rPr>
      <t xml:space="preserve">
   - dopolnitev administratorskega modula
</t>
    </r>
    <r>
      <rPr>
        <b/>
        <sz val="10"/>
        <color theme="1"/>
        <rFont val="Arial"/>
        <family val="2"/>
        <charset val="238"/>
      </rPr>
      <t xml:space="preserve">integracija storitev z obstoječim IS in izdelava API programskih vmesnikov </t>
    </r>
    <r>
      <rPr>
        <sz val="10"/>
        <color theme="1"/>
        <rFont val="Arial"/>
        <family val="2"/>
        <charset val="238"/>
      </rPr>
      <t>za ustrezno delovanje storitev, povezovanja z obstoječim informacijskim sistemom (IS) in zunanjimi sistemi</t>
    </r>
  </si>
  <si>
    <r>
      <t xml:space="preserve">iskalci zaposlitve
</t>
    </r>
    <r>
      <rPr>
        <sz val="10"/>
        <color theme="1"/>
        <rFont val="Arial"/>
        <family val="2"/>
        <charset val="238"/>
      </rPr>
      <t xml:space="preserve">   - registracija/prijava
   - namizje</t>
    </r>
    <r>
      <rPr>
        <b/>
        <sz val="10"/>
        <color theme="1"/>
        <rFont val="Arial"/>
        <family val="2"/>
        <charset val="238"/>
      </rPr>
      <t xml:space="preserve">
   - </t>
    </r>
    <r>
      <rPr>
        <sz val="10"/>
        <color theme="1"/>
        <rFont val="Arial"/>
        <family val="2"/>
        <charset val="238"/>
      </rPr>
      <t>profil za zaposlitev
   - predstavitev delodajalcu
   - življenjepis
   - napreden iskalnik po PDM</t>
    </r>
    <r>
      <rPr>
        <b/>
        <sz val="10"/>
        <color theme="1"/>
        <rFont val="Arial"/>
        <family val="2"/>
        <charset val="238"/>
      </rPr>
      <t xml:space="preserve">
   - </t>
    </r>
    <r>
      <rPr>
        <sz val="10"/>
        <color theme="1"/>
        <rFont val="Arial"/>
        <family val="2"/>
        <charset val="238"/>
      </rPr>
      <t xml:space="preserve">predlogi PDM
</t>
    </r>
    <r>
      <rPr>
        <b/>
        <sz val="10"/>
        <color theme="1"/>
        <rFont val="Arial"/>
        <family val="2"/>
        <charset val="238"/>
      </rPr>
      <t>svetovalci zaposlitve</t>
    </r>
    <r>
      <rPr>
        <sz val="10"/>
        <color theme="1"/>
        <rFont val="Arial"/>
        <family val="2"/>
        <charset val="238"/>
      </rPr>
      <t xml:space="preserve">
   - pregled in urejanje podatkov profila
</t>
    </r>
    <r>
      <rPr>
        <b/>
        <sz val="10"/>
        <color theme="1"/>
        <rFont val="Arial"/>
        <family val="2"/>
        <charset val="238"/>
      </rPr>
      <t>administratorji</t>
    </r>
    <r>
      <rPr>
        <sz val="10"/>
        <color theme="1"/>
        <rFont val="Arial"/>
        <family val="2"/>
        <charset val="238"/>
      </rPr>
      <t xml:space="preserve">
   - administratorski modul (urejanje besedil)
</t>
    </r>
    <r>
      <rPr>
        <b/>
        <sz val="10"/>
        <color theme="1"/>
        <rFont val="Arial"/>
        <family val="2"/>
        <charset val="238"/>
      </rPr>
      <t>integracija storitev</t>
    </r>
    <r>
      <rPr>
        <sz val="10"/>
        <color theme="1"/>
        <rFont val="Arial"/>
        <family val="2"/>
        <charset val="238"/>
      </rPr>
      <t xml:space="preserve"> </t>
    </r>
    <r>
      <rPr>
        <b/>
        <sz val="10"/>
        <color theme="1"/>
        <rFont val="Arial"/>
        <family val="2"/>
        <charset val="238"/>
      </rPr>
      <t>z obstoječim informacijskim sistemom (IS) in zunanjimi sistemi z izdelavo vseh potrebnih API programskih vmesnikov</t>
    </r>
    <r>
      <rPr>
        <sz val="10"/>
        <color theme="1"/>
        <rFont val="Arial"/>
        <family val="2"/>
        <charset val="238"/>
      </rPr>
      <t xml:space="preserve"> za ustrezno delovanje storitev</t>
    </r>
  </si>
  <si>
    <r>
      <t xml:space="preserve">MEJNIK 1 (T0 + 9 m) s predvidenimi aktivnostmi
</t>
    </r>
    <r>
      <rPr>
        <sz val="10"/>
        <rFont val="Arial"/>
        <family val="2"/>
        <charset val="238"/>
      </rPr>
      <t xml:space="preserve">Razvoj storitev, vključno z načrtovanjem UX/UI, razvojem API podpore za ustrezno delovanje storitev, povezovanja z obstoječim informacijskim sistemom (IS) in zunanjimi sistemi, testiranjem in prilagoditvami za produkcijo, skladno z razpisno dokumentacijo. </t>
    </r>
  </si>
  <si>
    <r>
      <t xml:space="preserve">Faza 2: Načrtovanje, razvoj, testiranje in produkcija modulov: </t>
    </r>
    <r>
      <rPr>
        <sz val="10"/>
        <rFont val="Arial"/>
        <family val="2"/>
        <charset val="238"/>
      </rPr>
      <t xml:space="preserve">Ponudnik naj za vsak mejnik vpiše ponudbeno ceno sklopov storitev na komplet (kpl). Hkrati je pri vsakem mejniku v ločeni predračunski postavki dodatno predvidena tudi količina inženirskih ur, ki bo lahko potrebna zaradi nepredvidenih aktivnosti, novih/podrobnejših vsebinskih zahtev in izdelave morebitnih drugih potrebnih API vmesnikov za ustrezno delovanje modulov glede na vsebinske zahteve in potrebe po integracijah - ponudbena cena za inženirske ure se izpolni samodejno glede na vpisano ceno pri "Enotni ceni inženirske ure". </t>
    </r>
  </si>
  <si>
    <r>
      <t xml:space="preserve">MEJNIK 2 (T0 + 19 m) s predvidenimi aktivnostmi
</t>
    </r>
    <r>
      <rPr>
        <sz val="10"/>
        <rFont val="Arial"/>
        <family val="2"/>
        <charset val="238"/>
      </rPr>
      <t xml:space="preserve">Razvoj storitev, vključno z načrtovanjem UX/UI, razvojem API podpore za ustrezno delovanje storitev, povezovanja z obstoječim informacijskim sistemom (IS) in zunanjimi sistemi, testiranjem in prilagoditvami za produkcijo, skladno z razpisno dokumentacijo. </t>
    </r>
  </si>
  <si>
    <r>
      <t xml:space="preserve">MEJNIK 3 (T0 + 31 m) s predvidenimi aktivnostmi
</t>
    </r>
    <r>
      <rPr>
        <sz val="10"/>
        <rFont val="Arial"/>
        <family val="2"/>
        <charset val="238"/>
      </rPr>
      <t xml:space="preserve">Razvoj storitev, vključno z načrtovanjem UX/UI, razvojem API podpore za ustrezno delovanje storitev, povezovanja z obstoječim informacijskim sistemom (IS) in zunanjimi sistemi, testiranjem in prilagoditvami za produkcijo, skladno z razpisno dokumentacijo. </t>
    </r>
  </si>
  <si>
    <r>
      <t xml:space="preserve">MEJNIK 4 (T0 + 45 m) s predvidenimi aktivnostmi
</t>
    </r>
    <r>
      <rPr>
        <sz val="10"/>
        <rFont val="Arial"/>
        <family val="2"/>
        <charset val="238"/>
      </rPr>
      <t xml:space="preserve">Razvoj storitev, vključno z načrtovanjem UX/UI, razvojem API podpore za ustrezno delovanje storitev, povezovanja z obstoječim informacijskim sistemom (IS) in zunanjimi sistemi, testiranjem in prilagoditvami za produkcijo, skladno z razpisno dokumentacijo. </t>
    </r>
  </si>
  <si>
    <r>
      <rPr>
        <b/>
        <sz val="10"/>
        <color theme="1"/>
        <rFont val="Arial"/>
        <family val="2"/>
        <charset val="238"/>
      </rPr>
      <t>Nepredvidene aktivnosti</t>
    </r>
    <r>
      <rPr>
        <sz val="10"/>
        <color theme="1"/>
        <rFont val="Arial"/>
        <family val="2"/>
        <charset val="238"/>
      </rPr>
      <t xml:space="preserve">
npr. nepredvidene aktivnosti, nove/podrobnejše vsebinske zahteve, prilagoditve rešitev ipd.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</si>
</sst>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38"/>
      <scheme val="minor"/>
    </font>
    <font>
      <sz val="10"/>
      <color theme="1"/>
      <name val="Arial"/>
      <family val="2"/>
      <charset val="238"/>
    </font>
    <font>
      <b/>
      <sz val="10"/>
      <color theme="1"/>
      <name val="Arial"/>
      <family val="2"/>
      <charset val="238"/>
    </font>
    <font>
      <sz val="10"/>
      <color rgb="FF000000"/>
      <name val="Arial"/>
      <family val="2"/>
      <charset val="238"/>
    </font>
    <font>
      <b/>
      <sz val="10"/>
      <color rgb="FF000000"/>
      <name val="Arial"/>
      <family val="2"/>
      <charset val="238"/>
    </font>
    <font>
      <sz val="10"/>
      <name val="Arial"/>
      <family val="2"/>
      <charset val="238"/>
    </font>
    <font>
      <b/>
      <sz val="10"/>
      <name val="Arial"/>
      <family val="2"/>
      <charset val="238"/>
    </font>
    <font>
      <b/>
      <sz val="12"/>
      <color theme="1"/>
      <name val="Arial"/>
      <family val="2"/>
      <charset val="238"/>
    </font>
    <font>
      <b/>
      <sz val="12"/>
      <color theme="9"/>
      <name val="Arial"/>
      <family val="2"/>
      <charset val="238"/>
    </font>
    <font>
      <b/>
      <sz val="12"/>
      <color theme="9" tint="-0.249977111117893"/>
      <name val="Arial"/>
      <family val="2"/>
      <charset val="238"/>
    </font>
    <font>
      <sz val="11"/>
      <color theme="1"/>
      <name val="Arial"/>
      <family val="2"/>
      <charset val="238"/>
    </font>
    <font>
      <sz val="8"/>
      <color theme="1"/>
      <name val="Arial"/>
      <family val="2"/>
      <charset val="238"/>
    </font>
    <font>
      <sz val="8"/>
      <name val="Arial"/>
      <family val="2"/>
      <charset val="238"/>
    </font>
    <font>
      <b/>
      <u/>
      <sz val="10"/>
      <color theme="1"/>
      <name val="Arial"/>
      <family val="2"/>
      <charset val="238"/>
    </font>
    <font>
      <sz val="10"/>
      <color rgb="FFFF0000"/>
      <name val="Arial"/>
      <family val="2"/>
      <charset val="238"/>
    </font>
  </fonts>
  <fills count="9">
    <fill>
      <patternFill patternType="none"/>
    </fill>
    <fill>
      <patternFill patternType="gray125"/>
    </fill>
    <fill>
      <patternFill patternType="solid">
        <fgColor theme="9"/>
        <bgColor indexed="64"/>
      </patternFill>
    </fill>
    <fill>
      <patternFill patternType="solid">
        <fgColor theme="0" tint="-4.9989318521683403E-2"/>
        <bgColor indexed="64"/>
      </patternFill>
    </fill>
    <fill>
      <patternFill patternType="solid">
        <fgColor theme="9" tint="-0.49998474074526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2" tint="-9.9978637043366805E-2"/>
        <bgColor indexed="64"/>
      </patternFill>
    </fill>
  </fills>
  <borders count="17">
    <border>
      <left/>
      <right/>
      <top/>
      <bottom/>
      <diagonal/>
    </border>
    <border>
      <left/>
      <right/>
      <top style="medium">
        <color auto="1"/>
      </top>
      <bottom style="thin">
        <color auto="1"/>
      </bottom>
      <diagonal/>
    </border>
    <border>
      <left/>
      <right/>
      <top style="thin">
        <color auto="1"/>
      </top>
      <bottom style="thin">
        <color auto="1"/>
      </bottom>
      <diagonal/>
    </border>
    <border>
      <left/>
      <right/>
      <top/>
      <bottom style="thin">
        <color theme="1" tint="0.499984740745262"/>
      </bottom>
      <diagonal/>
    </border>
    <border>
      <left/>
      <right/>
      <top style="thin">
        <color theme="1" tint="0.499984740745262"/>
      </top>
      <bottom style="thin">
        <color theme="1" tint="0.499984740745262"/>
      </bottom>
      <diagonal/>
    </border>
    <border>
      <left/>
      <right/>
      <top style="thin">
        <color theme="1" tint="0.499984740745262"/>
      </top>
      <bottom/>
      <diagonal/>
    </border>
    <border>
      <left/>
      <right/>
      <top style="thin">
        <color auto="1"/>
      </top>
      <bottom style="medium">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diagonal/>
    </border>
    <border>
      <left/>
      <right/>
      <top style="medium">
        <color auto="1"/>
      </top>
      <bottom/>
      <diagonal/>
    </border>
    <border>
      <left/>
      <right/>
      <top/>
      <bottom style="thin">
        <color indexed="64"/>
      </bottom>
      <diagonal/>
    </border>
    <border>
      <left/>
      <right/>
      <top style="thin">
        <color theme="1"/>
      </top>
      <bottom style="thin">
        <color theme="1" tint="0.499984740745262"/>
      </bottom>
      <diagonal/>
    </border>
    <border>
      <left/>
      <right/>
      <top style="thin">
        <color theme="1" tint="0.499984740745262"/>
      </top>
      <bottom style="medium">
        <color auto="1"/>
      </bottom>
      <diagonal/>
    </border>
    <border>
      <left/>
      <right/>
      <top style="medium">
        <color auto="1"/>
      </top>
      <bottom style="medium">
        <color auto="1"/>
      </bottom>
      <diagonal/>
    </border>
  </borders>
  <cellStyleXfs count="1">
    <xf numFmtId="0" fontId="0" fillId="0" borderId="0"/>
  </cellStyleXfs>
  <cellXfs count="16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7" fillId="0" borderId="0" xfId="0" applyFont="1" applyAlignment="1">
      <alignment horizontal="lef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right" vertical="center" wrapText="1"/>
    </xf>
    <xf numFmtId="0" fontId="2" fillId="3" borderId="2" xfId="0" quotePrefix="1" applyFont="1" applyFill="1" applyBorder="1" applyAlignment="1">
      <alignment vertical="center" wrapText="1"/>
    </xf>
    <xf numFmtId="0" fontId="2" fillId="3" borderId="2"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4" fontId="2" fillId="3" borderId="2" xfId="0" applyNumberFormat="1" applyFont="1" applyFill="1" applyBorder="1" applyAlignment="1">
      <alignment horizontal="right" vertical="center" wrapText="1"/>
    </xf>
    <xf numFmtId="0" fontId="2" fillId="3" borderId="3" xfId="0" quotePrefix="1" applyFont="1" applyFill="1" applyBorder="1" applyAlignment="1">
      <alignment vertical="center" wrapText="1"/>
    </xf>
    <xf numFmtId="0" fontId="1" fillId="3" borderId="3" xfId="0" applyFont="1" applyFill="1" applyBorder="1" applyAlignment="1">
      <alignment vertical="center" wrapText="1"/>
    </xf>
    <xf numFmtId="4" fontId="1" fillId="3" borderId="3" xfId="0" applyNumberFormat="1" applyFont="1" applyFill="1" applyBorder="1" applyAlignment="1">
      <alignment horizontal="right" vertical="center" wrapText="1"/>
    </xf>
    <xf numFmtId="0" fontId="2" fillId="3" borderId="4" xfId="0" quotePrefix="1" applyFont="1" applyFill="1" applyBorder="1" applyAlignment="1">
      <alignment vertical="center" wrapText="1"/>
    </xf>
    <xf numFmtId="0" fontId="1" fillId="3" borderId="4" xfId="0" applyFont="1" applyFill="1" applyBorder="1" applyAlignment="1">
      <alignment vertical="center" wrapText="1"/>
    </xf>
    <xf numFmtId="4" fontId="1" fillId="3" borderId="4" xfId="0" applyNumberFormat="1" applyFont="1" applyFill="1" applyBorder="1" applyAlignment="1">
      <alignment horizontal="right" vertical="center" wrapText="1"/>
    </xf>
    <xf numFmtId="0" fontId="2" fillId="3" borderId="5" xfId="0" quotePrefix="1" applyFont="1" applyFill="1" applyBorder="1" applyAlignment="1">
      <alignment vertical="center" wrapText="1"/>
    </xf>
    <xf numFmtId="0" fontId="1" fillId="3" borderId="5" xfId="0" applyFont="1" applyFill="1" applyBorder="1" applyAlignment="1">
      <alignment vertical="center" wrapText="1"/>
    </xf>
    <xf numFmtId="4" fontId="1" fillId="3" borderId="5" xfId="0" applyNumberFormat="1" applyFont="1" applyFill="1" applyBorder="1" applyAlignment="1">
      <alignment horizontal="right"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6" xfId="0" applyFont="1" applyFill="1" applyBorder="1" applyAlignment="1">
      <alignment vertical="center" wrapText="1"/>
    </xf>
    <xf numFmtId="4" fontId="1" fillId="2" borderId="6" xfId="0" applyNumberFormat="1" applyFont="1" applyFill="1" applyBorder="1" applyAlignment="1">
      <alignment horizontal="right" vertical="center" wrapText="1"/>
    </xf>
    <xf numFmtId="0" fontId="2" fillId="2" borderId="1" xfId="0" quotePrefix="1"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right" vertical="center" wrapText="1"/>
    </xf>
    <xf numFmtId="0" fontId="2" fillId="3" borderId="7" xfId="0" quotePrefix="1" applyFont="1" applyFill="1" applyBorder="1" applyAlignment="1">
      <alignment vertical="center" wrapText="1"/>
    </xf>
    <xf numFmtId="0" fontId="1" fillId="3" borderId="7" xfId="0" applyFont="1" applyFill="1" applyBorder="1" applyAlignment="1">
      <alignment vertical="center" wrapText="1"/>
    </xf>
    <xf numFmtId="0" fontId="2" fillId="3" borderId="7" xfId="0" applyFont="1" applyFill="1" applyBorder="1" applyAlignment="1">
      <alignment horizontal="center" vertical="center" wrapText="1"/>
    </xf>
    <xf numFmtId="0" fontId="2" fillId="3" borderId="7" xfId="0" applyFont="1" applyFill="1" applyBorder="1" applyAlignment="1">
      <alignment horizontal="center" vertical="center"/>
    </xf>
    <xf numFmtId="4" fontId="1" fillId="0" borderId="8" xfId="0" applyNumberFormat="1" applyFont="1" applyBorder="1" applyAlignment="1" applyProtection="1">
      <alignment horizontal="right" vertical="center" wrapText="1"/>
      <protection locked="0"/>
    </xf>
    <xf numFmtId="4" fontId="1" fillId="3" borderId="7" xfId="0" applyNumberFormat="1" applyFont="1" applyFill="1" applyBorder="1" applyAlignment="1">
      <alignment horizontal="right" vertical="center"/>
    </xf>
    <xf numFmtId="0" fontId="8" fillId="0" borderId="0" xfId="0" applyFont="1" applyAlignment="1">
      <alignment vertical="center" wrapText="1"/>
    </xf>
    <xf numFmtId="0" fontId="9" fillId="0" borderId="0" xfId="0" applyFont="1" applyAlignment="1">
      <alignment vertical="center"/>
    </xf>
    <xf numFmtId="0" fontId="8" fillId="4" borderId="0" xfId="0" applyFont="1" applyFill="1" applyAlignment="1">
      <alignment vertical="center" wrapText="1"/>
    </xf>
    <xf numFmtId="0" fontId="1" fillId="4" borderId="0" xfId="0" applyFont="1" applyFill="1" applyAlignment="1">
      <alignment vertical="center"/>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4" fontId="1" fillId="0" borderId="9" xfId="0" applyNumberFormat="1" applyFont="1" applyBorder="1" applyAlignment="1" applyProtection="1">
      <alignment horizontal="right" vertical="center" wrapText="1"/>
      <protection locked="0"/>
    </xf>
    <xf numFmtId="4" fontId="1" fillId="3" borderId="2" xfId="0" applyNumberFormat="1" applyFont="1" applyFill="1" applyBorder="1" applyAlignment="1">
      <alignment horizontal="right" vertical="center" wrapText="1"/>
    </xf>
    <xf numFmtId="0" fontId="2" fillId="2" borderId="6"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4" fontId="2" fillId="2" borderId="6" xfId="0" applyNumberFormat="1" applyFont="1" applyFill="1" applyBorder="1" applyAlignment="1">
      <alignment horizontal="right" vertical="center" wrapText="1"/>
    </xf>
    <xf numFmtId="0" fontId="1" fillId="0" borderId="0" xfId="0" applyFont="1" applyAlignment="1">
      <alignment horizontal="right" vertical="center"/>
    </xf>
    <xf numFmtId="0" fontId="9" fillId="4" borderId="0" xfId="0" applyFont="1" applyFill="1" applyAlignment="1">
      <alignment vertical="center" wrapText="1"/>
    </xf>
    <xf numFmtId="0" fontId="1" fillId="4" borderId="0" xfId="0" applyFont="1" applyFill="1" applyAlignment="1">
      <alignment horizontal="center" vertical="center"/>
    </xf>
    <xf numFmtId="0" fontId="2" fillId="4" borderId="0" xfId="0" applyFont="1" applyFill="1" applyAlignment="1">
      <alignment vertical="center" wrapText="1"/>
    </xf>
    <xf numFmtId="0" fontId="1" fillId="4" borderId="0" xfId="0" applyFont="1" applyFill="1" applyAlignment="1">
      <alignment horizontal="right" vertical="center"/>
    </xf>
    <xf numFmtId="0" fontId="2" fillId="5" borderId="1" xfId="0" applyFont="1" applyFill="1" applyBorder="1" applyAlignment="1">
      <alignment horizontal="left" vertical="center" wrapText="1"/>
    </xf>
    <xf numFmtId="3" fontId="1"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xf>
    <xf numFmtId="4" fontId="1" fillId="5" borderId="1" xfId="0" applyNumberFormat="1" applyFont="1" applyFill="1" applyBorder="1" applyAlignment="1">
      <alignment horizontal="right" vertical="center" wrapText="1"/>
    </xf>
    <xf numFmtId="0" fontId="1" fillId="3" borderId="0" xfId="0" quotePrefix="1" applyFont="1" applyFill="1" applyAlignment="1">
      <alignment vertical="center"/>
    </xf>
    <xf numFmtId="0" fontId="2" fillId="3" borderId="0" xfId="0" applyFont="1" applyFill="1" applyAlignment="1">
      <alignment horizontal="left" vertical="center" wrapText="1" indent="5"/>
    </xf>
    <xf numFmtId="0" fontId="1" fillId="3" borderId="0" xfId="0" applyFont="1" applyFill="1" applyAlignment="1">
      <alignment horizontal="center" vertical="center" wrapText="1"/>
    </xf>
    <xf numFmtId="4" fontId="10" fillId="0" borderId="10" xfId="0" applyNumberFormat="1" applyFont="1" applyBorder="1" applyAlignment="1" applyProtection="1">
      <alignment vertical="center"/>
      <protection locked="0"/>
    </xf>
    <xf numFmtId="0" fontId="10" fillId="0" borderId="0" xfId="0" applyFont="1"/>
    <xf numFmtId="0" fontId="1" fillId="3" borderId="4" xfId="0" quotePrefix="1" applyFont="1" applyFill="1" applyBorder="1" applyAlignment="1">
      <alignment vertical="center"/>
    </xf>
    <xf numFmtId="0" fontId="2" fillId="5" borderId="7" xfId="0" applyFont="1" applyFill="1" applyBorder="1" applyAlignment="1">
      <alignment horizontal="left" vertical="center"/>
    </xf>
    <xf numFmtId="3" fontId="1" fillId="5" borderId="7" xfId="0" applyNumberFormat="1" applyFont="1" applyFill="1" applyBorder="1" applyAlignment="1">
      <alignment horizontal="center" vertical="center" wrapText="1"/>
    </xf>
    <xf numFmtId="0" fontId="1" fillId="5" borderId="7" xfId="0" applyFont="1" applyFill="1" applyBorder="1" applyAlignment="1">
      <alignment horizontal="left" vertical="center"/>
    </xf>
    <xf numFmtId="4" fontId="1" fillId="5" borderId="7" xfId="0" applyNumberFormat="1" applyFont="1" applyFill="1" applyBorder="1" applyAlignment="1">
      <alignment horizontal="right" vertical="center" wrapText="1"/>
    </xf>
    <xf numFmtId="4" fontId="2" fillId="5" borderId="7" xfId="0" applyNumberFormat="1" applyFont="1" applyFill="1" applyBorder="1" applyAlignment="1">
      <alignment horizontal="right" vertical="center" wrapText="1"/>
    </xf>
    <xf numFmtId="3" fontId="1" fillId="0" borderId="0" xfId="0" applyNumberFormat="1" applyFont="1" applyAlignment="1">
      <alignment horizontal="center" vertical="center" wrapText="1"/>
    </xf>
    <xf numFmtId="4" fontId="1" fillId="0" borderId="0" xfId="0" applyNumberFormat="1" applyFont="1" applyAlignment="1">
      <alignment horizontal="right" vertical="center" wrapText="1"/>
    </xf>
    <xf numFmtId="0" fontId="6" fillId="5" borderId="1" xfId="0" applyFont="1" applyFill="1" applyBorder="1" applyAlignment="1">
      <alignment horizontal="left" vertical="center" wrapText="1"/>
    </xf>
    <xf numFmtId="0" fontId="1" fillId="3" borderId="3" xfId="0" quotePrefix="1" applyFont="1" applyFill="1" applyBorder="1" applyAlignment="1">
      <alignment vertical="center"/>
    </xf>
    <xf numFmtId="0" fontId="2" fillId="3" borderId="3" xfId="0" applyFont="1" applyFill="1" applyBorder="1" applyAlignment="1">
      <alignment horizontal="left" vertical="center" wrapText="1" indent="5"/>
    </xf>
    <xf numFmtId="0" fontId="10" fillId="3" borderId="3" xfId="0" applyFont="1" applyFill="1" applyBorder="1" applyAlignment="1">
      <alignment horizontal="center" vertical="center"/>
    </xf>
    <xf numFmtId="4" fontId="10" fillId="3" borderId="3" xfId="0" applyNumberFormat="1" applyFont="1" applyFill="1" applyBorder="1" applyAlignment="1">
      <alignment vertical="center"/>
    </xf>
    <xf numFmtId="0" fontId="1" fillId="0" borderId="0" xfId="0" applyFont="1"/>
    <xf numFmtId="0" fontId="2" fillId="4" borderId="0" xfId="0" applyFont="1" applyFill="1" applyAlignment="1">
      <alignment horizontal="center" vertical="center" wrapText="1"/>
    </xf>
    <xf numFmtId="0" fontId="2" fillId="4" borderId="0" xfId="0" applyFont="1" applyFill="1" applyAlignment="1">
      <alignment horizontal="right" vertical="center" wrapText="1"/>
    </xf>
    <xf numFmtId="4" fontId="2" fillId="4" borderId="0" xfId="0" applyNumberFormat="1" applyFont="1" applyFill="1" applyAlignment="1">
      <alignment horizontal="right" vertical="center" wrapText="1"/>
    </xf>
    <xf numFmtId="0" fontId="2" fillId="2" borderId="12" xfId="0" applyFont="1" applyFill="1" applyBorder="1" applyAlignment="1">
      <alignment vertical="center" wrapText="1"/>
    </xf>
    <xf numFmtId="0" fontId="2" fillId="2" borderId="12" xfId="0" applyFont="1" applyFill="1" applyBorder="1" applyAlignment="1">
      <alignment horizontal="center" vertical="center" wrapText="1"/>
    </xf>
    <xf numFmtId="0" fontId="5" fillId="6" borderId="11" xfId="0" quotePrefix="1" applyFont="1" applyFill="1" applyBorder="1" applyAlignment="1">
      <alignment vertical="center"/>
    </xf>
    <xf numFmtId="0" fontId="6" fillId="6" borderId="11" xfId="0" applyFont="1" applyFill="1" applyBorder="1" applyAlignment="1">
      <alignment vertical="center" wrapText="1"/>
    </xf>
    <xf numFmtId="0" fontId="6" fillId="6" borderId="11" xfId="0" applyFont="1" applyFill="1" applyBorder="1" applyAlignment="1">
      <alignment horizontal="center" vertical="center" wrapText="1"/>
    </xf>
    <xf numFmtId="0" fontId="6" fillId="6" borderId="11" xfId="0" applyFont="1" applyFill="1" applyBorder="1" applyAlignment="1">
      <alignment horizontal="right" vertical="center" wrapText="1"/>
    </xf>
    <xf numFmtId="4" fontId="1" fillId="0" borderId="9" xfId="0" applyNumberFormat="1" applyFont="1" applyBorder="1" applyAlignment="1" applyProtection="1">
      <alignment vertical="center"/>
      <protection locked="0"/>
    </xf>
    <xf numFmtId="4" fontId="1" fillId="3" borderId="4" xfId="0" applyNumberFormat="1" applyFont="1" applyFill="1" applyBorder="1" applyAlignment="1">
      <alignment vertical="center"/>
    </xf>
    <xf numFmtId="0" fontId="1" fillId="7" borderId="11" xfId="0" applyFont="1" applyFill="1" applyBorder="1" applyAlignment="1">
      <alignment vertical="center"/>
    </xf>
    <xf numFmtId="0" fontId="2" fillId="7" borderId="11" xfId="0" applyFont="1" applyFill="1" applyBorder="1" applyAlignment="1">
      <alignment vertical="center" wrapText="1"/>
    </xf>
    <xf numFmtId="0" fontId="6" fillId="7" borderId="11" xfId="0" applyFont="1" applyFill="1" applyBorder="1" applyAlignment="1">
      <alignment horizontal="center" vertical="center" wrapText="1"/>
    </xf>
    <xf numFmtId="0" fontId="6" fillId="7" borderId="11" xfId="0" applyFont="1" applyFill="1" applyBorder="1" applyAlignment="1">
      <alignment horizontal="right" vertical="center" wrapText="1"/>
    </xf>
    <xf numFmtId="0" fontId="2" fillId="8" borderId="14" xfId="0" applyFont="1" applyFill="1" applyBorder="1" applyAlignment="1">
      <alignment horizontal="center" vertical="center" wrapText="1"/>
    </xf>
    <xf numFmtId="0" fontId="2" fillId="8" borderId="14" xfId="0" applyFont="1" applyFill="1" applyBorder="1" applyAlignment="1">
      <alignment horizontal="left" vertical="center" wrapText="1"/>
    </xf>
    <xf numFmtId="0" fontId="6" fillId="8" borderId="14" xfId="0" applyFont="1" applyFill="1" applyBorder="1" applyAlignment="1">
      <alignment horizontal="center" vertical="center" wrapText="1"/>
    </xf>
    <xf numFmtId="0" fontId="6" fillId="8" borderId="14" xfId="0" applyFont="1" applyFill="1" applyBorder="1" applyAlignment="1">
      <alignment horizontal="right" vertical="center" wrapText="1"/>
    </xf>
    <xf numFmtId="16" fontId="2" fillId="8" borderId="0" xfId="0" quotePrefix="1" applyNumberFormat="1" applyFont="1" applyFill="1" applyAlignment="1">
      <alignment vertical="center" wrapText="1"/>
    </xf>
    <xf numFmtId="16" fontId="1" fillId="8" borderId="0" xfId="0" quotePrefix="1" applyNumberFormat="1" applyFont="1" applyFill="1" applyAlignment="1">
      <alignment vertical="center" wrapText="1"/>
    </xf>
    <xf numFmtId="0" fontId="1" fillId="8" borderId="0" xfId="0" applyFont="1" applyFill="1" applyAlignment="1">
      <alignment horizontal="center" vertical="center" wrapText="1"/>
    </xf>
    <xf numFmtId="0" fontId="2" fillId="8" borderId="0" xfId="0" applyFont="1" applyFill="1" applyAlignment="1">
      <alignment horizontal="center" vertical="center" wrapText="1"/>
    </xf>
    <xf numFmtId="4" fontId="2" fillId="8" borderId="0" xfId="0" applyNumberFormat="1" applyFont="1" applyFill="1" applyAlignment="1">
      <alignment vertical="center"/>
    </xf>
    <xf numFmtId="16" fontId="2" fillId="8" borderId="4" xfId="0" quotePrefix="1" applyNumberFormat="1" applyFont="1" applyFill="1" applyBorder="1" applyAlignment="1">
      <alignment vertical="center" wrapText="1"/>
    </xf>
    <xf numFmtId="16" fontId="1" fillId="8" borderId="4" xfId="0" quotePrefix="1" applyNumberFormat="1" applyFont="1" applyFill="1" applyBorder="1" applyAlignment="1">
      <alignment vertical="center" wrapText="1"/>
    </xf>
    <xf numFmtId="0" fontId="2" fillId="8" borderId="4" xfId="0" applyFont="1" applyFill="1" applyBorder="1" applyAlignment="1">
      <alignment horizontal="center" vertical="center" wrapText="1"/>
    </xf>
    <xf numFmtId="4" fontId="2" fillId="8" borderId="4" xfId="0" applyNumberFormat="1" applyFont="1" applyFill="1" applyBorder="1" applyAlignment="1">
      <alignment vertical="center"/>
    </xf>
    <xf numFmtId="0" fontId="1" fillId="8" borderId="4" xfId="0" applyFont="1" applyFill="1" applyBorder="1" applyAlignment="1">
      <alignment horizontal="center" vertical="center" wrapText="1"/>
    </xf>
    <xf numFmtId="0" fontId="1" fillId="3" borderId="5" xfId="0" quotePrefix="1" applyFont="1" applyFill="1" applyBorder="1" applyAlignment="1">
      <alignment vertical="center"/>
    </xf>
    <xf numFmtId="0" fontId="1" fillId="3" borderId="5" xfId="0" applyFont="1" applyFill="1" applyBorder="1" applyAlignment="1">
      <alignment horizontal="center" vertical="center"/>
    </xf>
    <xf numFmtId="4" fontId="1" fillId="3" borderId="5" xfId="0" applyNumberFormat="1" applyFont="1" applyFill="1" applyBorder="1" applyAlignment="1">
      <alignment vertical="center"/>
    </xf>
    <xf numFmtId="0" fontId="2" fillId="6" borderId="15" xfId="0" applyFont="1" applyFill="1" applyBorder="1" applyAlignment="1">
      <alignment vertical="center" wrapText="1"/>
    </xf>
    <xf numFmtId="0" fontId="2" fillId="6" borderId="15" xfId="0" applyFont="1" applyFill="1" applyBorder="1" applyAlignment="1">
      <alignment horizontal="right" vertical="center" wrapText="1"/>
    </xf>
    <xf numFmtId="4" fontId="2" fillId="6" borderId="15" xfId="0" applyNumberFormat="1" applyFont="1" applyFill="1" applyBorder="1" applyAlignment="1">
      <alignment horizontal="right" vertical="center" wrapText="1"/>
    </xf>
    <xf numFmtId="4" fontId="1" fillId="0" borderId="0" xfId="0" applyNumberFormat="1" applyFont="1" applyAlignment="1">
      <alignment horizontal="left" vertical="center"/>
    </xf>
    <xf numFmtId="4" fontId="1" fillId="0" borderId="0" xfId="0" applyNumberFormat="1" applyFont="1" applyAlignment="1">
      <alignment vertical="center"/>
    </xf>
    <xf numFmtId="0" fontId="12" fillId="0" borderId="0" xfId="0" applyFont="1" applyAlignment="1">
      <alignment horizontal="left" vertical="center" wrapText="1"/>
    </xf>
    <xf numFmtId="0" fontId="5" fillId="6" borderId="1" xfId="0" quotePrefix="1" applyFont="1" applyFill="1" applyBorder="1" applyAlignment="1">
      <alignment vertical="center"/>
    </xf>
    <xf numFmtId="0" fontId="6" fillId="6" borderId="1" xfId="0" applyFont="1" applyFill="1" applyBorder="1" applyAlignment="1">
      <alignment vertical="center"/>
    </xf>
    <xf numFmtId="0" fontId="2" fillId="6"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2" fillId="6" borderId="1" xfId="0" applyFont="1" applyFill="1" applyBorder="1" applyAlignment="1">
      <alignment horizontal="right" vertical="center" wrapText="1"/>
    </xf>
    <xf numFmtId="0" fontId="1" fillId="3" borderId="2" xfId="0" quotePrefix="1" applyFont="1" applyFill="1" applyBorder="1" applyAlignment="1">
      <alignment vertical="center" wrapText="1"/>
    </xf>
    <xf numFmtId="3" fontId="1" fillId="3" borderId="2" xfId="0" applyNumberFormat="1" applyFont="1" applyFill="1" applyBorder="1" applyAlignment="1">
      <alignment horizontal="center" vertical="center" wrapText="1"/>
    </xf>
    <xf numFmtId="0" fontId="2" fillId="6" borderId="6" xfId="0" applyFont="1" applyFill="1" applyBorder="1" applyAlignment="1">
      <alignment vertical="center" wrapText="1"/>
    </xf>
    <xf numFmtId="4" fontId="2" fillId="6" borderId="6" xfId="0" applyNumberFormat="1" applyFont="1" applyFill="1" applyBorder="1" applyAlignment="1">
      <alignment horizontal="right" vertical="center" wrapText="1"/>
    </xf>
    <xf numFmtId="0" fontId="2" fillId="6" borderId="6" xfId="0" applyFont="1" applyFill="1" applyBorder="1" applyAlignment="1">
      <alignment horizontal="right" vertical="center" wrapText="1"/>
    </xf>
    <xf numFmtId="0" fontId="2" fillId="2" borderId="16" xfId="0" applyFont="1" applyFill="1" applyBorder="1" applyAlignment="1">
      <alignment vertical="center" wrapText="1"/>
    </xf>
    <xf numFmtId="0" fontId="2" fillId="2" borderId="16" xfId="0" applyFont="1" applyFill="1" applyBorder="1" applyAlignment="1">
      <alignment horizontal="center" vertical="center" wrapText="1"/>
    </xf>
    <xf numFmtId="4" fontId="2" fillId="2" borderId="16" xfId="0" applyNumberFormat="1" applyFont="1" applyFill="1" applyBorder="1" applyAlignment="1">
      <alignment horizontal="right" vertical="center" wrapText="1"/>
    </xf>
    <xf numFmtId="4" fontId="1" fillId="3" borderId="0" xfId="0" applyNumberFormat="1" applyFont="1" applyFill="1" applyAlignment="1">
      <alignment vertical="center"/>
    </xf>
    <xf numFmtId="0" fontId="5" fillId="3" borderId="4" xfId="0" applyFont="1" applyFill="1" applyBorder="1" applyAlignment="1">
      <alignment horizontal="center" vertical="center" wrapText="1"/>
    </xf>
    <xf numFmtId="3" fontId="5" fillId="3" borderId="4" xfId="0" applyNumberFormat="1" applyFont="1" applyFill="1" applyBorder="1" applyAlignment="1">
      <alignment horizontal="center" vertical="center" wrapText="1"/>
    </xf>
    <xf numFmtId="0" fontId="5" fillId="0" borderId="0" xfId="0" quotePrefix="1" applyFont="1" applyAlignment="1">
      <alignment vertical="center"/>
    </xf>
    <xf numFmtId="0" fontId="14" fillId="0" borderId="0" xfId="0" applyFont="1" applyAlignment="1">
      <alignment horizontal="left" vertical="center" wrapText="1"/>
    </xf>
    <xf numFmtId="0" fontId="10" fillId="0" borderId="0" xfId="0" applyFont="1" applyAlignment="1">
      <alignment wrapText="1"/>
    </xf>
    <xf numFmtId="0" fontId="3"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left"/>
    </xf>
    <xf numFmtId="0" fontId="2" fillId="0" borderId="0" xfId="0" applyFont="1"/>
    <xf numFmtId="0" fontId="2" fillId="0" borderId="0" xfId="0" applyFont="1" applyAlignment="1">
      <alignment vertical="center"/>
    </xf>
    <xf numFmtId="0" fontId="13" fillId="0" borderId="0" xfId="0" applyFont="1" applyAlignment="1">
      <alignment horizontal="left" vertical="center"/>
    </xf>
    <xf numFmtId="0" fontId="1" fillId="3" borderId="4" xfId="0" applyFont="1" applyFill="1" applyBorder="1" applyAlignment="1">
      <alignment horizontal="left" vertical="center" wrapText="1" indent="1"/>
    </xf>
    <xf numFmtId="0" fontId="1" fillId="2" borderId="6" xfId="0" applyFont="1" applyFill="1" applyBorder="1" applyAlignment="1">
      <alignment horizontal="left" vertical="center" wrapText="1" indent="2"/>
    </xf>
    <xf numFmtId="0" fontId="11" fillId="3" borderId="13" xfId="0" quotePrefix="1" applyFont="1" applyFill="1" applyBorder="1" applyAlignment="1">
      <alignment horizontal="left" vertical="center" wrapText="1"/>
    </xf>
    <xf numFmtId="0" fontId="1" fillId="0" borderId="0" xfId="0" applyFont="1" applyAlignment="1">
      <alignment horizontal="left" vertical="center" wrapText="1"/>
    </xf>
    <xf numFmtId="0" fontId="1" fillId="0" borderId="0" xfId="0" quotePrefix="1" applyFont="1" applyAlignment="1">
      <alignment horizontal="left"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vertical="center"/>
    </xf>
    <xf numFmtId="0" fontId="1" fillId="2" borderId="1" xfId="0" applyFont="1" applyFill="1" applyBorder="1" applyAlignment="1">
      <alignment horizontal="left" vertical="center" wrapText="1" indent="2"/>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pplyProtection="1">
      <alignment horizontal="left" vertical="center"/>
      <protection locked="0"/>
    </xf>
    <xf numFmtId="0" fontId="1" fillId="0" borderId="0" xfId="0" applyFont="1" applyAlignment="1" applyProtection="1">
      <alignment horizontal="left" vertical="center"/>
      <protection locked="0"/>
    </xf>
    <xf numFmtId="0" fontId="2" fillId="0" borderId="0" xfId="0" applyFont="1" applyAlignment="1" applyProtection="1">
      <alignment horizontal="center" vertical="center"/>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3831-2C16-4441-AC05-6F7AC7EB08EC}">
  <sheetPr>
    <pageSetUpPr fitToPage="1"/>
  </sheetPr>
  <dimension ref="B1:N124"/>
  <sheetViews>
    <sheetView showGridLines="0" tabSelected="1" zoomScale="70" zoomScaleNormal="70" workbookViewId="0">
      <selection activeCell="I13" sqref="I13"/>
    </sheetView>
  </sheetViews>
  <sheetFormatPr defaultColWidth="9.1796875" defaultRowHeight="12.5" x14ac:dyDescent="0.35"/>
  <cols>
    <col min="1" max="1" width="3.7265625" style="1" customWidth="1"/>
    <col min="2" max="2" width="5.7265625" style="1" customWidth="1"/>
    <col min="3" max="3" width="86.26953125" style="1" customWidth="1"/>
    <col min="4" max="4" width="21.26953125" style="1" customWidth="1"/>
    <col min="5" max="5" width="14.26953125" style="1" bestFit="1" customWidth="1"/>
    <col min="6" max="6" width="18.453125" style="1" customWidth="1"/>
    <col min="7" max="7" width="21.7265625" style="1" customWidth="1"/>
    <col min="8" max="8" width="7.54296875" style="1" customWidth="1"/>
    <col min="9" max="9" width="68.54296875" style="1" customWidth="1"/>
    <col min="10" max="13" width="9.1796875" style="1"/>
    <col min="14" max="14" width="30.81640625" style="1" customWidth="1"/>
    <col min="15" max="16384" width="9.1796875" style="1"/>
  </cols>
  <sheetData>
    <row r="1" spans="2:9" x14ac:dyDescent="0.35">
      <c r="D1" s="2"/>
    </row>
    <row r="2" spans="2:9" ht="15" customHeight="1" x14ac:dyDescent="0.35">
      <c r="B2" s="161" t="s">
        <v>0</v>
      </c>
      <c r="C2" s="161"/>
    </row>
    <row r="3" spans="2:9" ht="15" customHeight="1" x14ac:dyDescent="0.35">
      <c r="B3" s="162" t="s">
        <v>1</v>
      </c>
      <c r="C3" s="162"/>
    </row>
    <row r="4" spans="2:9" ht="15" customHeight="1" x14ac:dyDescent="0.35">
      <c r="B4" s="162" t="s">
        <v>2</v>
      </c>
      <c r="C4" s="162"/>
    </row>
    <row r="5" spans="2:9" ht="15" customHeight="1" x14ac:dyDescent="0.35">
      <c r="B5" s="162" t="s">
        <v>3</v>
      </c>
      <c r="C5" s="162"/>
    </row>
    <row r="6" spans="2:9" ht="15" customHeight="1" x14ac:dyDescent="0.35">
      <c r="B6" s="3"/>
      <c r="C6" s="3"/>
      <c r="D6" s="3"/>
      <c r="E6" s="3"/>
      <c r="F6" s="3"/>
      <c r="G6" s="3"/>
      <c r="H6" s="3"/>
      <c r="I6" s="3"/>
    </row>
    <row r="7" spans="2:9" ht="17.25" customHeight="1" x14ac:dyDescent="0.35">
      <c r="B7" s="163" t="s">
        <v>4</v>
      </c>
      <c r="C7" s="163"/>
      <c r="D7" s="163"/>
      <c r="E7" s="163"/>
      <c r="F7" s="163"/>
      <c r="G7" s="163"/>
    </row>
    <row r="9" spans="2:9" ht="31.5" customHeight="1" x14ac:dyDescent="0.35">
      <c r="B9" s="160" t="s">
        <v>113</v>
      </c>
      <c r="C9" s="160"/>
      <c r="D9" s="160"/>
      <c r="E9" s="160"/>
      <c r="F9" s="160"/>
      <c r="G9" s="160"/>
      <c r="H9" s="5"/>
      <c r="I9" s="5"/>
    </row>
    <row r="10" spans="2:9" ht="31.5" customHeight="1" x14ac:dyDescent="0.35">
      <c r="B10" s="143" t="s">
        <v>5</v>
      </c>
      <c r="C10" s="4"/>
      <c r="D10" s="4"/>
      <c r="E10" s="4"/>
      <c r="F10" s="4"/>
      <c r="G10" s="4"/>
      <c r="H10" s="5"/>
      <c r="I10" s="5"/>
    </row>
    <row r="11" spans="2:9" ht="13.5" customHeight="1" x14ac:dyDescent="0.35">
      <c r="B11" s="144" t="s">
        <v>6</v>
      </c>
      <c r="H11" s="5"/>
      <c r="I11" s="5"/>
    </row>
    <row r="12" spans="2:9" ht="13.5" customHeight="1" x14ac:dyDescent="0.35">
      <c r="B12" s="153" t="s">
        <v>7</v>
      </c>
      <c r="C12" s="152"/>
      <c r="D12" s="152"/>
      <c r="E12" s="152"/>
      <c r="F12" s="152"/>
      <c r="G12" s="152"/>
      <c r="H12" s="5"/>
      <c r="I12" s="5"/>
    </row>
    <row r="13" spans="2:9" ht="42.75" customHeight="1" x14ac:dyDescent="0.35">
      <c r="B13" s="154" t="s">
        <v>115</v>
      </c>
      <c r="C13" s="155"/>
      <c r="D13" s="155"/>
      <c r="E13" s="155"/>
      <c r="F13" s="155"/>
      <c r="G13" s="155"/>
      <c r="H13" s="5"/>
      <c r="I13" s="5"/>
    </row>
    <row r="14" spans="2:9" ht="13" x14ac:dyDescent="0.35">
      <c r="B14" s="140" t="s">
        <v>114</v>
      </c>
      <c r="C14" s="141"/>
      <c r="D14" s="141"/>
      <c r="E14" s="141"/>
      <c r="F14" s="141"/>
      <c r="G14" s="141"/>
      <c r="H14" s="5"/>
      <c r="I14" s="5"/>
    </row>
    <row r="15" spans="2:9" ht="13.5" customHeight="1" x14ac:dyDescent="0.35">
      <c r="B15" s="4"/>
      <c r="C15" s="4"/>
      <c r="D15" s="4"/>
      <c r="E15" s="4"/>
      <c r="F15" s="4"/>
      <c r="G15" s="4"/>
      <c r="H15" s="5"/>
      <c r="I15" s="5"/>
    </row>
    <row r="16" spans="2:9" ht="13.5" customHeight="1" x14ac:dyDescent="0.35">
      <c r="B16" s="148" t="s">
        <v>8</v>
      </c>
      <c r="C16" s="4"/>
      <c r="D16" s="4"/>
      <c r="E16" s="4"/>
      <c r="F16" s="4"/>
      <c r="G16" s="4"/>
      <c r="H16" s="5"/>
      <c r="I16" s="5"/>
    </row>
    <row r="17" spans="2:9" ht="20.25" customHeight="1" x14ac:dyDescent="0.3">
      <c r="B17" s="145" t="s">
        <v>109</v>
      </c>
      <c r="C17" s="4"/>
      <c r="D17" s="4"/>
      <c r="E17" s="4"/>
      <c r="F17" s="4"/>
      <c r="G17" s="4"/>
      <c r="H17" s="5"/>
      <c r="I17" s="5"/>
    </row>
    <row r="18" spans="2:9" ht="43.5" customHeight="1" x14ac:dyDescent="0.35">
      <c r="B18" s="152" t="s">
        <v>110</v>
      </c>
      <c r="C18" s="152"/>
      <c r="D18" s="152"/>
      <c r="E18" s="152"/>
      <c r="F18" s="152"/>
      <c r="G18" s="152"/>
      <c r="H18" s="4"/>
      <c r="I18" s="4"/>
    </row>
    <row r="19" spans="2:9" ht="20.25" customHeight="1" x14ac:dyDescent="0.3">
      <c r="B19" s="146" t="s">
        <v>9</v>
      </c>
      <c r="H19" s="7"/>
      <c r="I19" s="7"/>
    </row>
    <row r="20" spans="2:9" ht="30.75" customHeight="1" x14ac:dyDescent="0.35">
      <c r="B20" s="158" t="s">
        <v>111</v>
      </c>
      <c r="C20" s="158"/>
      <c r="D20" s="158"/>
      <c r="E20" s="158"/>
      <c r="F20" s="158"/>
      <c r="G20" s="158"/>
      <c r="H20" s="7"/>
    </row>
    <row r="21" spans="2:9" ht="17.25" customHeight="1" x14ac:dyDescent="0.35">
      <c r="B21" s="147" t="s">
        <v>10</v>
      </c>
      <c r="H21" s="7"/>
    </row>
    <row r="22" spans="2:9" ht="61.5" customHeight="1" x14ac:dyDescent="0.35">
      <c r="B22" s="159" t="s">
        <v>121</v>
      </c>
      <c r="C22" s="159"/>
      <c r="D22" s="159"/>
      <c r="E22" s="159"/>
      <c r="F22" s="159"/>
      <c r="G22" s="159"/>
      <c r="H22" s="7"/>
    </row>
    <row r="23" spans="2:9" ht="51.75" customHeight="1" x14ac:dyDescent="0.35">
      <c r="B23" s="158" t="s">
        <v>11</v>
      </c>
      <c r="C23" s="158"/>
      <c r="D23" s="158"/>
      <c r="E23" s="158"/>
      <c r="F23" s="158"/>
      <c r="G23" s="158"/>
      <c r="H23" s="6"/>
    </row>
    <row r="24" spans="2:9" ht="13" x14ac:dyDescent="0.35">
      <c r="B24" s="144" t="s">
        <v>12</v>
      </c>
      <c r="H24" s="6"/>
      <c r="I24" s="6"/>
    </row>
    <row r="25" spans="2:9" ht="13" x14ac:dyDescent="0.35">
      <c r="B25" s="144" t="s">
        <v>13</v>
      </c>
      <c r="H25" s="6"/>
      <c r="I25" s="6"/>
    </row>
    <row r="26" spans="2:9" ht="13" x14ac:dyDescent="0.35">
      <c r="B26" s="147"/>
      <c r="H26" s="6"/>
      <c r="I26" s="6"/>
    </row>
    <row r="27" spans="2:9" ht="13" x14ac:dyDescent="0.35">
      <c r="B27" s="144" t="s">
        <v>14</v>
      </c>
      <c r="C27" s="6"/>
      <c r="D27" s="6"/>
      <c r="E27" s="6"/>
      <c r="F27" s="6"/>
      <c r="G27" s="6"/>
      <c r="H27" s="6"/>
      <c r="I27" s="6"/>
    </row>
    <row r="28" spans="2:9" x14ac:dyDescent="0.35">
      <c r="B28" s="156" t="s">
        <v>15</v>
      </c>
      <c r="C28" s="156"/>
      <c r="D28" s="156"/>
      <c r="E28" s="156"/>
      <c r="F28" s="156"/>
      <c r="G28" s="156"/>
      <c r="H28" s="6"/>
      <c r="I28" s="6"/>
    </row>
    <row r="29" spans="2:9" x14ac:dyDescent="0.35">
      <c r="B29" s="3"/>
      <c r="C29" s="3"/>
      <c r="D29" s="3"/>
      <c r="E29" s="3"/>
      <c r="F29" s="3"/>
      <c r="G29" s="3"/>
      <c r="H29" s="6"/>
      <c r="I29" s="6"/>
    </row>
    <row r="30" spans="2:9" ht="16" thickBot="1" x14ac:dyDescent="0.4">
      <c r="B30" s="8" t="s">
        <v>108</v>
      </c>
      <c r="C30" s="6"/>
      <c r="D30" s="6"/>
      <c r="E30" s="6"/>
      <c r="F30" s="6"/>
      <c r="G30" s="6"/>
    </row>
    <row r="31" spans="2:9" ht="27" customHeight="1" x14ac:dyDescent="0.35">
      <c r="B31" s="157" t="s">
        <v>112</v>
      </c>
      <c r="C31" s="157"/>
      <c r="D31" s="9"/>
      <c r="E31" s="9"/>
      <c r="F31" s="10" t="s">
        <v>16</v>
      </c>
      <c r="G31" s="10" t="s">
        <v>17</v>
      </c>
    </row>
    <row r="32" spans="2:9" ht="20.149999999999999" customHeight="1" x14ac:dyDescent="0.35">
      <c r="B32" s="11"/>
      <c r="C32" s="12" t="s">
        <v>18</v>
      </c>
      <c r="D32" s="13"/>
      <c r="E32" s="14"/>
      <c r="F32" s="15">
        <f>$G$51</f>
        <v>0</v>
      </c>
      <c r="G32" s="15">
        <f t="shared" ref="G32:G41" si="0">F32*1.22</f>
        <v>0</v>
      </c>
    </row>
    <row r="33" spans="2:7" ht="20.149999999999999" customHeight="1" x14ac:dyDescent="0.35">
      <c r="B33" s="11"/>
      <c r="C33" s="12" t="s">
        <v>19</v>
      </c>
      <c r="D33" s="13"/>
      <c r="E33" s="14"/>
      <c r="F33" s="15">
        <f>$G$77</f>
        <v>0</v>
      </c>
      <c r="G33" s="15">
        <f t="shared" si="0"/>
        <v>0</v>
      </c>
    </row>
    <row r="34" spans="2:7" ht="16" customHeight="1" x14ac:dyDescent="0.35">
      <c r="B34" s="16"/>
      <c r="C34" s="17" t="s">
        <v>20</v>
      </c>
      <c r="D34" s="17"/>
      <c r="E34" s="17"/>
      <c r="F34" s="18">
        <f>$G$60</f>
        <v>0</v>
      </c>
      <c r="G34" s="18">
        <f t="shared" si="0"/>
        <v>0</v>
      </c>
    </row>
    <row r="35" spans="2:7" ht="16" customHeight="1" x14ac:dyDescent="0.35">
      <c r="B35" s="19"/>
      <c r="C35" s="20" t="s">
        <v>21</v>
      </c>
      <c r="D35" s="20"/>
      <c r="E35" s="20"/>
      <c r="F35" s="21">
        <f>$G$65</f>
        <v>0</v>
      </c>
      <c r="G35" s="21">
        <f t="shared" si="0"/>
        <v>0</v>
      </c>
    </row>
    <row r="36" spans="2:7" ht="16" customHeight="1" x14ac:dyDescent="0.35">
      <c r="B36" s="19"/>
      <c r="C36" s="20" t="s">
        <v>22</v>
      </c>
      <c r="D36" s="20"/>
      <c r="E36" s="20"/>
      <c r="F36" s="21">
        <f>$G$70</f>
        <v>0</v>
      </c>
      <c r="G36" s="21">
        <f t="shared" si="0"/>
        <v>0</v>
      </c>
    </row>
    <row r="37" spans="2:7" ht="16" customHeight="1" x14ac:dyDescent="0.35">
      <c r="B37" s="22"/>
      <c r="C37" s="23" t="s">
        <v>23</v>
      </c>
      <c r="D37" s="23"/>
      <c r="E37" s="23"/>
      <c r="F37" s="24">
        <f>$G$75</f>
        <v>0</v>
      </c>
      <c r="G37" s="24">
        <f t="shared" si="0"/>
        <v>0</v>
      </c>
    </row>
    <row r="38" spans="2:7" ht="20.149999999999999" customHeight="1" x14ac:dyDescent="0.35">
      <c r="B38" s="11"/>
      <c r="C38" s="12" t="s">
        <v>24</v>
      </c>
      <c r="D38" s="13"/>
      <c r="E38" s="14"/>
      <c r="F38" s="15">
        <f>$G$115</f>
        <v>0</v>
      </c>
      <c r="G38" s="15">
        <f t="shared" si="0"/>
        <v>0</v>
      </c>
    </row>
    <row r="39" spans="2:7" ht="16" customHeight="1" x14ac:dyDescent="0.35">
      <c r="B39" s="16"/>
      <c r="C39" s="25" t="s">
        <v>25</v>
      </c>
      <c r="D39" s="26"/>
      <c r="E39" s="27"/>
      <c r="F39" s="18">
        <f>$G$109</f>
        <v>0</v>
      </c>
      <c r="G39" s="18">
        <f t="shared" si="0"/>
        <v>0</v>
      </c>
    </row>
    <row r="40" spans="2:7" ht="16" customHeight="1" x14ac:dyDescent="0.35">
      <c r="B40" s="19"/>
      <c r="C40" s="28" t="s">
        <v>26</v>
      </c>
      <c r="D40" s="29"/>
      <c r="E40" s="30"/>
      <c r="F40" s="21">
        <f>$G$113</f>
        <v>0</v>
      </c>
      <c r="G40" s="21">
        <f t="shared" si="0"/>
        <v>0</v>
      </c>
    </row>
    <row r="41" spans="2:7" ht="27" customHeight="1" thickBot="1" x14ac:dyDescent="0.4">
      <c r="B41" s="150" t="s">
        <v>27</v>
      </c>
      <c r="C41" s="150"/>
      <c r="D41" s="31"/>
      <c r="E41" s="32"/>
      <c r="F41" s="33">
        <f>SUM(F32+F33+F38)</f>
        <v>0</v>
      </c>
      <c r="G41" s="33">
        <f t="shared" si="0"/>
        <v>0</v>
      </c>
    </row>
    <row r="42" spans="2:7" x14ac:dyDescent="0.35">
      <c r="B42" s="6"/>
      <c r="C42" s="6" t="s">
        <v>28</v>
      </c>
      <c r="D42" s="6"/>
      <c r="E42" s="6"/>
      <c r="F42" s="6"/>
      <c r="G42" s="6"/>
    </row>
    <row r="43" spans="2:7" ht="28.5" customHeight="1" thickBot="1" x14ac:dyDescent="0.4">
      <c r="B43" s="8" t="s">
        <v>29</v>
      </c>
    </row>
    <row r="44" spans="2:7" ht="26" x14ac:dyDescent="0.35">
      <c r="B44" s="34" t="s">
        <v>30</v>
      </c>
      <c r="C44" s="35" t="s">
        <v>31</v>
      </c>
      <c r="D44" s="36"/>
      <c r="E44" s="37"/>
      <c r="F44" s="38" t="s">
        <v>32</v>
      </c>
      <c r="G44" s="38" t="s">
        <v>33</v>
      </c>
    </row>
    <row r="45" spans="2:7" ht="13.5" thickBot="1" x14ac:dyDescent="0.4">
      <c r="B45" s="39"/>
      <c r="C45" s="40" t="s">
        <v>34</v>
      </c>
      <c r="D45" s="41"/>
      <c r="E45" s="42"/>
      <c r="F45" s="43"/>
      <c r="G45" s="44">
        <f>F45</f>
        <v>0</v>
      </c>
    </row>
    <row r="46" spans="2:7" ht="15.5" x14ac:dyDescent="0.35">
      <c r="B46" s="45"/>
    </row>
    <row r="47" spans="2:7" ht="25" customHeight="1" x14ac:dyDescent="0.35">
      <c r="B47" s="46" t="s">
        <v>35</v>
      </c>
    </row>
    <row r="48" spans="2:7" ht="5.15" customHeight="1" thickBot="1" x14ac:dyDescent="0.4">
      <c r="B48" s="47"/>
      <c r="C48" s="48"/>
      <c r="D48" s="48"/>
      <c r="E48" s="48"/>
      <c r="F48" s="48"/>
      <c r="G48" s="48"/>
    </row>
    <row r="49" spans="2:9" ht="40.5" customHeight="1" x14ac:dyDescent="0.35">
      <c r="B49" s="35" t="s">
        <v>36</v>
      </c>
      <c r="C49" s="35" t="s">
        <v>37</v>
      </c>
      <c r="D49" s="36" t="s">
        <v>38</v>
      </c>
      <c r="E49" s="37" t="s">
        <v>39</v>
      </c>
      <c r="F49" s="38" t="s">
        <v>32</v>
      </c>
      <c r="G49" s="38" t="s">
        <v>33</v>
      </c>
      <c r="H49" s="6"/>
    </row>
    <row r="50" spans="2:9" ht="25" x14ac:dyDescent="0.35">
      <c r="B50" s="11" t="s">
        <v>40</v>
      </c>
      <c r="C50" s="49" t="s">
        <v>41</v>
      </c>
      <c r="D50" s="50" t="s">
        <v>42</v>
      </c>
      <c r="E50" s="51">
        <v>1</v>
      </c>
      <c r="F50" s="52"/>
      <c r="G50" s="53">
        <f>F50</f>
        <v>0</v>
      </c>
      <c r="H50" s="6"/>
    </row>
    <row r="51" spans="2:9" ht="25" customHeight="1" thickBot="1" x14ac:dyDescent="0.4">
      <c r="B51" s="54"/>
      <c r="C51" s="54" t="s">
        <v>43</v>
      </c>
      <c r="D51" s="55"/>
      <c r="E51" s="54"/>
      <c r="F51" s="56"/>
      <c r="G51" s="57">
        <f>G50</f>
        <v>0</v>
      </c>
      <c r="H51" s="6"/>
    </row>
    <row r="52" spans="2:9" ht="5.15" customHeight="1" x14ac:dyDescent="0.35">
      <c r="B52" s="47"/>
      <c r="C52" s="48"/>
      <c r="D52" s="48"/>
      <c r="E52" s="48"/>
      <c r="F52" s="48"/>
      <c r="G52" s="48"/>
      <c r="H52" s="6"/>
    </row>
    <row r="53" spans="2:9" ht="13" x14ac:dyDescent="0.35">
      <c r="B53" s="5"/>
      <c r="C53" s="5"/>
      <c r="D53" s="2"/>
      <c r="E53" s="5"/>
      <c r="F53" s="58"/>
      <c r="G53" s="58"/>
      <c r="H53" s="6"/>
    </row>
    <row r="54" spans="2:9" ht="25" customHeight="1" x14ac:dyDescent="0.35">
      <c r="B54" s="46" t="s">
        <v>44</v>
      </c>
      <c r="D54" s="2"/>
      <c r="E54" s="5"/>
      <c r="F54" s="58"/>
      <c r="G54" s="58"/>
      <c r="H54" s="6"/>
    </row>
    <row r="55" spans="2:9" ht="5.15" customHeight="1" thickBot="1" x14ac:dyDescent="0.4">
      <c r="B55" s="59"/>
      <c r="C55" s="48"/>
      <c r="D55" s="60"/>
      <c r="E55" s="61"/>
      <c r="F55" s="62"/>
      <c r="G55" s="62"/>
      <c r="H55" s="6"/>
    </row>
    <row r="56" spans="2:9" ht="34.5" customHeight="1" thickBot="1" x14ac:dyDescent="0.4">
      <c r="B56" s="35" t="s">
        <v>45</v>
      </c>
      <c r="C56" s="35" t="s">
        <v>46</v>
      </c>
      <c r="D56" s="36"/>
      <c r="E56" s="37"/>
      <c r="F56" s="38"/>
      <c r="G56" s="38"/>
      <c r="H56" s="6"/>
    </row>
    <row r="57" spans="2:9" ht="53.15" customHeight="1" x14ac:dyDescent="0.35">
      <c r="B57" s="63" t="s">
        <v>47</v>
      </c>
      <c r="C57" s="80" t="s">
        <v>120</v>
      </c>
      <c r="D57" s="64" t="s">
        <v>38</v>
      </c>
      <c r="E57" s="65" t="s">
        <v>39</v>
      </c>
      <c r="F57" s="66" t="s">
        <v>32</v>
      </c>
      <c r="G57" s="66" t="s">
        <v>33</v>
      </c>
      <c r="H57" s="6"/>
    </row>
    <row r="58" spans="2:9" s="71" customFormat="1" ht="198" customHeight="1" x14ac:dyDescent="0.3">
      <c r="B58" s="67" t="s">
        <v>48</v>
      </c>
      <c r="C58" s="68" t="s">
        <v>119</v>
      </c>
      <c r="D58" s="69" t="s">
        <v>42</v>
      </c>
      <c r="E58" s="69">
        <v>1</v>
      </c>
      <c r="F58" s="70"/>
      <c r="G58" s="137">
        <f>F58</f>
        <v>0</v>
      </c>
      <c r="I58" s="142"/>
    </row>
    <row r="59" spans="2:9" ht="57" customHeight="1" x14ac:dyDescent="0.35">
      <c r="B59" s="72" t="s">
        <v>49</v>
      </c>
      <c r="C59" s="149" t="s">
        <v>125</v>
      </c>
      <c r="D59" s="138" t="s">
        <v>34</v>
      </c>
      <c r="E59" s="139">
        <v>600</v>
      </c>
      <c r="F59" s="96">
        <f>$F$45</f>
        <v>0</v>
      </c>
      <c r="G59" s="96">
        <f>F59*E59</f>
        <v>0</v>
      </c>
      <c r="H59" s="6"/>
    </row>
    <row r="60" spans="2:9" ht="18.75" customHeight="1" thickBot="1" x14ac:dyDescent="0.4">
      <c r="B60" s="73"/>
      <c r="C60" s="73" t="s">
        <v>50</v>
      </c>
      <c r="D60" s="74"/>
      <c r="E60" s="75"/>
      <c r="F60" s="76"/>
      <c r="G60" s="77">
        <f>SUM(G58:G59)</f>
        <v>0</v>
      </c>
      <c r="H60" s="6"/>
    </row>
    <row r="61" spans="2:9" ht="18.75" customHeight="1" thickBot="1" x14ac:dyDescent="0.4">
      <c r="C61" s="3"/>
      <c r="D61" s="78"/>
      <c r="E61" s="3"/>
      <c r="F61" s="79"/>
      <c r="G61" s="79"/>
      <c r="H61" s="6"/>
    </row>
    <row r="62" spans="2:9" ht="73.5" customHeight="1" x14ac:dyDescent="0.35">
      <c r="B62" s="63" t="s">
        <v>51</v>
      </c>
      <c r="C62" s="80" t="s">
        <v>122</v>
      </c>
      <c r="D62" s="64" t="s">
        <v>38</v>
      </c>
      <c r="E62" s="65" t="s">
        <v>39</v>
      </c>
      <c r="F62" s="66" t="s">
        <v>32</v>
      </c>
      <c r="G62" s="66" t="s">
        <v>33</v>
      </c>
      <c r="H62" s="6"/>
    </row>
    <row r="63" spans="2:9" ht="162.75" customHeight="1" x14ac:dyDescent="0.35">
      <c r="B63" s="81" t="s">
        <v>52</v>
      </c>
      <c r="C63" s="82" t="s">
        <v>116</v>
      </c>
      <c r="D63" s="26" t="s">
        <v>42</v>
      </c>
      <c r="E63" s="83">
        <v>1</v>
      </c>
      <c r="F63" s="70"/>
      <c r="G63" s="84">
        <f>F63</f>
        <v>0</v>
      </c>
      <c r="H63" s="6"/>
    </row>
    <row r="64" spans="2:9" ht="63.75" customHeight="1" x14ac:dyDescent="0.35">
      <c r="B64" s="72" t="s">
        <v>53</v>
      </c>
      <c r="C64" s="149" t="s">
        <v>125</v>
      </c>
      <c r="D64" s="29" t="s">
        <v>34</v>
      </c>
      <c r="E64" s="139">
        <v>600</v>
      </c>
      <c r="F64" s="96">
        <f>$F$45</f>
        <v>0</v>
      </c>
      <c r="G64" s="96">
        <f>F64*E64</f>
        <v>0</v>
      </c>
      <c r="H64" s="6"/>
    </row>
    <row r="65" spans="2:9" ht="18.75" customHeight="1" thickBot="1" x14ac:dyDescent="0.4">
      <c r="B65" s="73"/>
      <c r="C65" s="73" t="s">
        <v>54</v>
      </c>
      <c r="D65" s="74"/>
      <c r="E65" s="75"/>
      <c r="F65" s="76"/>
      <c r="G65" s="77">
        <f>SUM(G63:G64)</f>
        <v>0</v>
      </c>
      <c r="H65" s="6"/>
    </row>
    <row r="66" spans="2:9" ht="18.75" customHeight="1" thickBot="1" x14ac:dyDescent="0.4">
      <c r="C66" s="3"/>
      <c r="D66" s="78"/>
      <c r="E66" s="3"/>
      <c r="F66" s="79"/>
      <c r="G66" s="79"/>
      <c r="H66" s="6"/>
    </row>
    <row r="67" spans="2:9" ht="53.15" customHeight="1" x14ac:dyDescent="0.35">
      <c r="B67" s="63" t="s">
        <v>55</v>
      </c>
      <c r="C67" s="80" t="s">
        <v>123</v>
      </c>
      <c r="D67" s="64" t="s">
        <v>38</v>
      </c>
      <c r="E67" s="65" t="s">
        <v>39</v>
      </c>
      <c r="F67" s="66" t="s">
        <v>32</v>
      </c>
      <c r="G67" s="66" t="s">
        <v>33</v>
      </c>
      <c r="H67" s="6"/>
    </row>
    <row r="68" spans="2:9" ht="242.25" customHeight="1" x14ac:dyDescent="0.35">
      <c r="B68" s="81" t="s">
        <v>56</v>
      </c>
      <c r="C68" s="82" t="s">
        <v>117</v>
      </c>
      <c r="D68" s="26" t="s">
        <v>42</v>
      </c>
      <c r="E68" s="83">
        <v>1</v>
      </c>
      <c r="F68" s="70"/>
      <c r="G68" s="84">
        <f t="shared" ref="G68" si="1">F68</f>
        <v>0</v>
      </c>
      <c r="H68" s="6"/>
      <c r="I68" s="3"/>
    </row>
    <row r="69" spans="2:9" ht="25.5" x14ac:dyDescent="0.35">
      <c r="B69" s="72" t="s">
        <v>57</v>
      </c>
      <c r="C69" s="149" t="s">
        <v>125</v>
      </c>
      <c r="D69" s="29" t="s">
        <v>34</v>
      </c>
      <c r="E69" s="139">
        <v>600</v>
      </c>
      <c r="F69" s="96">
        <f>$F$45</f>
        <v>0</v>
      </c>
      <c r="G69" s="96">
        <f>F69*E69</f>
        <v>0</v>
      </c>
      <c r="H69" s="6"/>
      <c r="I69" s="3"/>
    </row>
    <row r="70" spans="2:9" ht="25.5" customHeight="1" thickBot="1" x14ac:dyDescent="0.4">
      <c r="B70" s="73"/>
      <c r="C70" s="73" t="s">
        <v>58</v>
      </c>
      <c r="D70" s="74"/>
      <c r="E70" s="75"/>
      <c r="F70" s="76"/>
      <c r="G70" s="77">
        <f>SUM(G68:G69)</f>
        <v>0</v>
      </c>
      <c r="H70" s="6"/>
    </row>
    <row r="71" spans="2:9" ht="18.75" customHeight="1" thickBot="1" x14ac:dyDescent="0.4">
      <c r="C71" s="3"/>
      <c r="D71" s="78"/>
      <c r="E71" s="3"/>
      <c r="F71" s="79"/>
      <c r="G71" s="79"/>
      <c r="H71" s="6"/>
    </row>
    <row r="72" spans="2:9" ht="53.15" customHeight="1" x14ac:dyDescent="0.35">
      <c r="B72" s="63" t="s">
        <v>59</v>
      </c>
      <c r="C72" s="80" t="s">
        <v>124</v>
      </c>
      <c r="D72" s="64" t="s">
        <v>38</v>
      </c>
      <c r="E72" s="65" t="s">
        <v>39</v>
      </c>
      <c r="F72" s="66" t="s">
        <v>32</v>
      </c>
      <c r="G72" s="66" t="s">
        <v>33</v>
      </c>
      <c r="H72" s="6"/>
    </row>
    <row r="73" spans="2:9" ht="192.75" customHeight="1" x14ac:dyDescent="0.35">
      <c r="B73" s="81" t="s">
        <v>60</v>
      </c>
      <c r="C73" s="82" t="s">
        <v>118</v>
      </c>
      <c r="D73" s="26" t="s">
        <v>42</v>
      </c>
      <c r="E73" s="83">
        <v>1</v>
      </c>
      <c r="F73" s="70"/>
      <c r="G73" s="84">
        <f>F73</f>
        <v>0</v>
      </c>
      <c r="H73" s="6"/>
    </row>
    <row r="74" spans="2:9" ht="38.25" customHeight="1" x14ac:dyDescent="0.35">
      <c r="B74" s="72" t="s">
        <v>61</v>
      </c>
      <c r="C74" s="149" t="s">
        <v>125</v>
      </c>
      <c r="D74" s="29" t="s">
        <v>34</v>
      </c>
      <c r="E74" s="139">
        <v>800</v>
      </c>
      <c r="F74" s="96">
        <f>$F$45</f>
        <v>0</v>
      </c>
      <c r="G74" s="96">
        <f>F74*E74</f>
        <v>0</v>
      </c>
      <c r="H74" s="6"/>
    </row>
    <row r="75" spans="2:9" ht="18.75" customHeight="1" thickBot="1" x14ac:dyDescent="0.4">
      <c r="B75" s="73"/>
      <c r="C75" s="73" t="s">
        <v>62</v>
      </c>
      <c r="D75" s="74"/>
      <c r="E75" s="75"/>
      <c r="F75" s="76"/>
      <c r="G75" s="77">
        <f>SUM(G73:G74)</f>
        <v>0</v>
      </c>
      <c r="H75" s="6"/>
    </row>
    <row r="76" spans="2:9" ht="8.25" customHeight="1" x14ac:dyDescent="0.35">
      <c r="C76" s="3"/>
      <c r="D76" s="78"/>
      <c r="E76" s="3"/>
      <c r="F76" s="79"/>
      <c r="G76" s="79"/>
      <c r="H76" s="6"/>
    </row>
    <row r="77" spans="2:9" ht="25" customHeight="1" thickBot="1" x14ac:dyDescent="0.3">
      <c r="B77" s="54"/>
      <c r="C77" s="54" t="s">
        <v>63</v>
      </c>
      <c r="D77" s="55"/>
      <c r="E77" s="54"/>
      <c r="F77" s="56"/>
      <c r="G77" s="57">
        <f>G75+G70+G65+G60</f>
        <v>0</v>
      </c>
      <c r="H77" s="85"/>
    </row>
    <row r="78" spans="2:9" ht="5.15" customHeight="1" x14ac:dyDescent="0.25">
      <c r="B78" s="61"/>
      <c r="C78" s="61"/>
      <c r="D78" s="86"/>
      <c r="E78" s="61"/>
      <c r="F78" s="87"/>
      <c r="G78" s="88"/>
      <c r="H78" s="85"/>
    </row>
    <row r="79" spans="2:9" ht="18.75" customHeight="1" x14ac:dyDescent="0.25">
      <c r="H79" s="85"/>
    </row>
    <row r="80" spans="2:9" ht="25" customHeight="1" x14ac:dyDescent="0.25">
      <c r="B80" s="46" t="s">
        <v>64</v>
      </c>
      <c r="H80" s="85"/>
    </row>
    <row r="81" spans="2:8" ht="5.15" customHeight="1" thickBot="1" x14ac:dyDescent="0.3">
      <c r="B81" s="59"/>
      <c r="C81" s="48"/>
      <c r="D81" s="48"/>
      <c r="E81" s="48"/>
      <c r="F81" s="48"/>
      <c r="G81" s="48"/>
      <c r="H81" s="85"/>
    </row>
    <row r="82" spans="2:8" ht="39" customHeight="1" x14ac:dyDescent="0.25">
      <c r="B82" s="89" t="s">
        <v>65</v>
      </c>
      <c r="C82" s="89" t="s">
        <v>66</v>
      </c>
      <c r="D82" s="90"/>
      <c r="E82" s="90"/>
      <c r="F82" s="38"/>
      <c r="G82" s="38"/>
      <c r="H82" s="85"/>
    </row>
    <row r="83" spans="2:8" ht="55.5" customHeight="1" x14ac:dyDescent="0.25">
      <c r="B83" s="91" t="s">
        <v>67</v>
      </c>
      <c r="C83" s="92" t="s">
        <v>68</v>
      </c>
      <c r="D83" s="93" t="s">
        <v>38</v>
      </c>
      <c r="E83" s="93" t="s">
        <v>39</v>
      </c>
      <c r="F83" s="94" t="s">
        <v>32</v>
      </c>
      <c r="G83" s="94" t="s">
        <v>33</v>
      </c>
      <c r="H83" s="85"/>
    </row>
    <row r="84" spans="2:8" x14ac:dyDescent="0.25">
      <c r="B84" s="72" t="s">
        <v>69</v>
      </c>
      <c r="C84" s="20" t="s">
        <v>70</v>
      </c>
      <c r="D84" s="30" t="s">
        <v>71</v>
      </c>
      <c r="E84" s="30">
        <f>E93+E96+E100+E105</f>
        <v>49</v>
      </c>
      <c r="F84" s="95"/>
      <c r="G84" s="96">
        <f>F84*E84</f>
        <v>0</v>
      </c>
      <c r="H84" s="85"/>
    </row>
    <row r="85" spans="2:8" x14ac:dyDescent="0.25">
      <c r="B85" s="72" t="s">
        <v>72</v>
      </c>
      <c r="C85" s="20" t="s">
        <v>73</v>
      </c>
      <c r="D85" s="30" t="s">
        <v>71</v>
      </c>
      <c r="E85" s="30">
        <f>E97+E101+E106</f>
        <v>39</v>
      </c>
      <c r="F85" s="95"/>
      <c r="G85" s="96">
        <f t="shared" ref="G85:G87" si="2">F85*E85</f>
        <v>0</v>
      </c>
      <c r="H85" s="85"/>
    </row>
    <row r="86" spans="2:8" x14ac:dyDescent="0.25">
      <c r="B86" s="72" t="s">
        <v>74</v>
      </c>
      <c r="C86" s="20" t="s">
        <v>75</v>
      </c>
      <c r="D86" s="30" t="s">
        <v>71</v>
      </c>
      <c r="E86" s="30">
        <f>E102+E107</f>
        <v>27</v>
      </c>
      <c r="F86" s="95"/>
      <c r="G86" s="96">
        <f t="shared" si="2"/>
        <v>0</v>
      </c>
      <c r="H86" s="85"/>
    </row>
    <row r="87" spans="2:8" x14ac:dyDescent="0.25">
      <c r="B87" s="72" t="s">
        <v>76</v>
      </c>
      <c r="C87" s="20" t="s">
        <v>77</v>
      </c>
      <c r="D87" s="30" t="s">
        <v>71</v>
      </c>
      <c r="E87" s="30">
        <f>E108</f>
        <v>13</v>
      </c>
      <c r="F87" s="95"/>
      <c r="G87" s="96">
        <f t="shared" si="2"/>
        <v>0</v>
      </c>
      <c r="H87" s="85"/>
    </row>
    <row r="88" spans="2:8" ht="52.5" customHeight="1" x14ac:dyDescent="0.25">
      <c r="B88" s="151" t="s">
        <v>78</v>
      </c>
      <c r="C88" s="151"/>
      <c r="D88" s="151"/>
      <c r="E88" s="151"/>
      <c r="F88" s="151"/>
      <c r="G88" s="151"/>
      <c r="H88" s="85"/>
    </row>
    <row r="89" spans="2:8" ht="13.5" customHeight="1" x14ac:dyDescent="0.25">
      <c r="H89" s="85"/>
    </row>
    <row r="90" spans="2:8" ht="55.5" customHeight="1" x14ac:dyDescent="0.25">
      <c r="B90" s="97"/>
      <c r="C90" s="98" t="s">
        <v>79</v>
      </c>
      <c r="D90" s="99" t="s">
        <v>38</v>
      </c>
      <c r="E90" s="99" t="s">
        <v>39</v>
      </c>
      <c r="F90" s="100" t="s">
        <v>32</v>
      </c>
      <c r="G90" s="100" t="s">
        <v>33</v>
      </c>
      <c r="H90" s="85"/>
    </row>
    <row r="91" spans="2:8" ht="13" x14ac:dyDescent="0.25">
      <c r="B91" s="101"/>
      <c r="C91" s="102" t="s">
        <v>80</v>
      </c>
      <c r="D91" s="103"/>
      <c r="E91" s="103"/>
      <c r="F91" s="104"/>
      <c r="G91" s="104"/>
      <c r="H91" s="85"/>
    </row>
    <row r="92" spans="2:8" ht="25" x14ac:dyDescent="0.25">
      <c r="B92" s="105"/>
      <c r="C92" s="106" t="s">
        <v>81</v>
      </c>
      <c r="D92" s="107"/>
      <c r="E92" s="108"/>
      <c r="F92" s="109"/>
      <c r="G92" s="109">
        <f>SUM(G93:G93)</f>
        <v>0</v>
      </c>
      <c r="H92" s="85"/>
    </row>
    <row r="93" spans="2:8" ht="38" x14ac:dyDescent="0.25">
      <c r="B93" s="72" t="s">
        <v>69</v>
      </c>
      <c r="C93" s="20" t="s">
        <v>82</v>
      </c>
      <c r="D93" s="30" t="s">
        <v>71</v>
      </c>
      <c r="E93" s="30">
        <v>10</v>
      </c>
      <c r="F93" s="96">
        <f>$F$84</f>
        <v>0</v>
      </c>
      <c r="G93" s="96">
        <f>F93*E93</f>
        <v>0</v>
      </c>
      <c r="H93" s="85"/>
    </row>
    <row r="94" spans="2:8" ht="13" x14ac:dyDescent="0.25">
      <c r="B94" s="101"/>
      <c r="C94" s="102" t="s">
        <v>83</v>
      </c>
      <c r="D94" s="103"/>
      <c r="E94" s="103"/>
      <c r="F94" s="104"/>
      <c r="G94" s="104"/>
      <c r="H94" s="85"/>
    </row>
    <row r="95" spans="2:8" ht="25" x14ac:dyDescent="0.25">
      <c r="B95" s="110"/>
      <c r="C95" s="111" t="s">
        <v>84</v>
      </c>
      <c r="D95" s="112"/>
      <c r="E95" s="112"/>
      <c r="F95" s="113"/>
      <c r="G95" s="113">
        <f>SUM(G96:G97)</f>
        <v>0</v>
      </c>
      <c r="H95" s="85"/>
    </row>
    <row r="96" spans="2:8" ht="38" x14ac:dyDescent="0.25">
      <c r="B96" s="72" t="s">
        <v>69</v>
      </c>
      <c r="C96" s="20" t="s">
        <v>85</v>
      </c>
      <c r="D96" s="30" t="s">
        <v>71</v>
      </c>
      <c r="E96" s="30">
        <v>12</v>
      </c>
      <c r="F96" s="96">
        <f>$F$84</f>
        <v>0</v>
      </c>
      <c r="G96" s="96">
        <f>F96*E96</f>
        <v>0</v>
      </c>
      <c r="H96" s="85"/>
    </row>
    <row r="97" spans="2:14" ht="38" x14ac:dyDescent="0.25">
      <c r="B97" s="72" t="s">
        <v>72</v>
      </c>
      <c r="C97" s="20" t="s">
        <v>86</v>
      </c>
      <c r="D97" s="30" t="s">
        <v>71</v>
      </c>
      <c r="E97" s="30">
        <v>12</v>
      </c>
      <c r="F97" s="96">
        <f>$F$85</f>
        <v>0</v>
      </c>
      <c r="G97" s="96">
        <f>F97*E97</f>
        <v>0</v>
      </c>
      <c r="H97" s="85"/>
    </row>
    <row r="98" spans="2:14" ht="13" x14ac:dyDescent="0.25">
      <c r="B98" s="101"/>
      <c r="C98" s="102" t="s">
        <v>87</v>
      </c>
      <c r="D98" s="103"/>
      <c r="E98" s="103"/>
      <c r="F98" s="104"/>
      <c r="G98" s="104"/>
      <c r="H98" s="85"/>
    </row>
    <row r="99" spans="2:14" ht="25" x14ac:dyDescent="0.25">
      <c r="B99" s="110"/>
      <c r="C99" s="111" t="s">
        <v>88</v>
      </c>
      <c r="D99" s="112"/>
      <c r="E99" s="114"/>
      <c r="F99" s="113"/>
      <c r="G99" s="113">
        <f>SUM(G100:G102)</f>
        <v>0</v>
      </c>
      <c r="H99" s="85"/>
    </row>
    <row r="100" spans="2:14" ht="38" x14ac:dyDescent="0.25">
      <c r="B100" s="72" t="s">
        <v>69</v>
      </c>
      <c r="C100" s="20" t="s">
        <v>89</v>
      </c>
      <c r="D100" s="30" t="s">
        <v>71</v>
      </c>
      <c r="E100" s="29">
        <v>14</v>
      </c>
      <c r="F100" s="96">
        <f>$F$84</f>
        <v>0</v>
      </c>
      <c r="G100" s="96">
        <f>F100*E100</f>
        <v>0</v>
      </c>
      <c r="H100" s="85"/>
    </row>
    <row r="101" spans="2:14" ht="38" x14ac:dyDescent="0.25">
      <c r="B101" s="72" t="s">
        <v>72</v>
      </c>
      <c r="C101" s="20" t="s">
        <v>90</v>
      </c>
      <c r="D101" s="30" t="s">
        <v>71</v>
      </c>
      <c r="E101" s="29">
        <v>14</v>
      </c>
      <c r="F101" s="96">
        <f>$F$85</f>
        <v>0</v>
      </c>
      <c r="G101" s="96">
        <f t="shared" ref="G101:G102" si="3">F101*E101</f>
        <v>0</v>
      </c>
      <c r="H101" s="85"/>
    </row>
    <row r="102" spans="2:14" ht="38" x14ac:dyDescent="0.25">
      <c r="B102" s="72" t="s">
        <v>74</v>
      </c>
      <c r="C102" s="20" t="s">
        <v>91</v>
      </c>
      <c r="D102" s="30" t="s">
        <v>71</v>
      </c>
      <c r="E102" s="29">
        <v>14</v>
      </c>
      <c r="F102" s="96">
        <f>$F$86</f>
        <v>0</v>
      </c>
      <c r="G102" s="96">
        <f t="shared" si="3"/>
        <v>0</v>
      </c>
      <c r="H102" s="85"/>
    </row>
    <row r="103" spans="2:14" ht="13" x14ac:dyDescent="0.25">
      <c r="B103" s="101"/>
      <c r="C103" s="102" t="s">
        <v>92</v>
      </c>
      <c r="D103" s="103"/>
      <c r="E103" s="103"/>
      <c r="F103" s="104"/>
      <c r="G103" s="104"/>
      <c r="H103" s="85"/>
    </row>
    <row r="104" spans="2:14" ht="25" x14ac:dyDescent="0.25">
      <c r="B104" s="110"/>
      <c r="C104" s="111" t="s">
        <v>93</v>
      </c>
      <c r="D104" s="112"/>
      <c r="E104" s="114"/>
      <c r="F104" s="113"/>
      <c r="G104" s="113">
        <f>SUM(G105:G108)</f>
        <v>0</v>
      </c>
      <c r="H104" s="85"/>
    </row>
    <row r="105" spans="2:14" ht="38" x14ac:dyDescent="0.25">
      <c r="B105" s="72" t="s">
        <v>69</v>
      </c>
      <c r="C105" s="20" t="s">
        <v>94</v>
      </c>
      <c r="D105" s="30" t="s">
        <v>71</v>
      </c>
      <c r="E105" s="30">
        <v>13</v>
      </c>
      <c r="F105" s="96">
        <f>$F$84</f>
        <v>0</v>
      </c>
      <c r="G105" s="96">
        <f>F105*E105</f>
        <v>0</v>
      </c>
      <c r="H105" s="85"/>
    </row>
    <row r="106" spans="2:14" ht="38" x14ac:dyDescent="0.25">
      <c r="B106" s="72" t="s">
        <v>72</v>
      </c>
      <c r="C106" s="20" t="s">
        <v>95</v>
      </c>
      <c r="D106" s="30" t="s">
        <v>71</v>
      </c>
      <c r="E106" s="30">
        <v>13</v>
      </c>
      <c r="F106" s="96">
        <f>$F$85</f>
        <v>0</v>
      </c>
      <c r="G106" s="96">
        <f t="shared" ref="G106:G108" si="4">F106*E106</f>
        <v>0</v>
      </c>
      <c r="H106" s="85"/>
    </row>
    <row r="107" spans="2:14" ht="38" x14ac:dyDescent="0.25">
      <c r="B107" s="72" t="s">
        <v>74</v>
      </c>
      <c r="C107" s="20" t="s">
        <v>96</v>
      </c>
      <c r="D107" s="30" t="s">
        <v>71</v>
      </c>
      <c r="E107" s="30">
        <v>13</v>
      </c>
      <c r="F107" s="96">
        <f>$F$86</f>
        <v>0</v>
      </c>
      <c r="G107" s="96">
        <f t="shared" si="4"/>
        <v>0</v>
      </c>
      <c r="H107" s="85"/>
    </row>
    <row r="108" spans="2:14" ht="38" x14ac:dyDescent="0.25">
      <c r="B108" s="115" t="s">
        <v>76</v>
      </c>
      <c r="C108" s="23" t="s">
        <v>97</v>
      </c>
      <c r="D108" s="116" t="s">
        <v>71</v>
      </c>
      <c r="E108" s="116">
        <v>13</v>
      </c>
      <c r="F108" s="117">
        <f>$F$87</f>
        <v>0</v>
      </c>
      <c r="G108" s="117">
        <f t="shared" si="4"/>
        <v>0</v>
      </c>
      <c r="H108" s="85"/>
    </row>
    <row r="109" spans="2:14" ht="25" customHeight="1" thickBot="1" x14ac:dyDescent="0.3">
      <c r="B109" s="118"/>
      <c r="C109" s="118" t="s">
        <v>98</v>
      </c>
      <c r="D109" s="119"/>
      <c r="E109" s="119"/>
      <c r="F109" s="120"/>
      <c r="G109" s="120">
        <f>G104+G99+G95+G92</f>
        <v>0</v>
      </c>
      <c r="H109" s="85"/>
      <c r="K109" s="121"/>
      <c r="L109" s="122"/>
      <c r="N109" s="122"/>
    </row>
    <row r="110" spans="2:14" ht="25" customHeight="1" thickBot="1" x14ac:dyDescent="0.3">
      <c r="B110" s="123"/>
      <c r="C110" s="123"/>
      <c r="D110" s="123"/>
      <c r="E110" s="123"/>
      <c r="F110" s="123"/>
      <c r="G110" s="123"/>
      <c r="H110" s="85"/>
      <c r="K110" s="121"/>
      <c r="L110" s="122"/>
      <c r="N110" s="122"/>
    </row>
    <row r="111" spans="2:14" ht="45" customHeight="1" x14ac:dyDescent="0.25">
      <c r="B111" s="124" t="s">
        <v>99</v>
      </c>
      <c r="C111" s="125" t="s">
        <v>100</v>
      </c>
      <c r="D111" s="126" t="s">
        <v>38</v>
      </c>
      <c r="E111" s="127" t="s">
        <v>39</v>
      </c>
      <c r="F111" s="128" t="s">
        <v>101</v>
      </c>
      <c r="G111" s="128" t="s">
        <v>33</v>
      </c>
      <c r="H111" s="85"/>
    </row>
    <row r="112" spans="2:14" x14ac:dyDescent="0.25">
      <c r="B112" s="129" t="s">
        <v>102</v>
      </c>
      <c r="C112" s="49" t="s">
        <v>103</v>
      </c>
      <c r="D112" s="130" t="s">
        <v>104</v>
      </c>
      <c r="E112" s="130">
        <v>3000</v>
      </c>
      <c r="F112" s="53">
        <f>$F$45</f>
        <v>0</v>
      </c>
      <c r="G112" s="53">
        <f>F112*E112</f>
        <v>0</v>
      </c>
      <c r="H112" s="85"/>
    </row>
    <row r="113" spans="2:14" ht="25" customHeight="1" thickBot="1" x14ac:dyDescent="0.3">
      <c r="B113" s="131"/>
      <c r="C113" s="131" t="s">
        <v>105</v>
      </c>
      <c r="D113" s="132"/>
      <c r="E113" s="133"/>
      <c r="F113" s="131"/>
      <c r="G113" s="132">
        <f>G112</f>
        <v>0</v>
      </c>
      <c r="H113" s="85"/>
    </row>
    <row r="114" spans="2:14" s="71" customFormat="1" ht="13.5" customHeight="1" x14ac:dyDescent="0.3"/>
    <row r="115" spans="2:14" ht="25" customHeight="1" thickBot="1" x14ac:dyDescent="0.3">
      <c r="B115" s="54"/>
      <c r="C115" s="54" t="s">
        <v>106</v>
      </c>
      <c r="D115" s="54"/>
      <c r="E115" s="54"/>
      <c r="F115" s="55"/>
      <c r="G115" s="57">
        <f>G113+G109</f>
        <v>0</v>
      </c>
      <c r="H115" s="85"/>
    </row>
    <row r="116" spans="2:14" ht="5.15" customHeight="1" x14ac:dyDescent="0.25">
      <c r="B116" s="61"/>
      <c r="C116" s="61"/>
      <c r="D116" s="61"/>
      <c r="E116" s="61"/>
      <c r="F116" s="86"/>
      <c r="G116" s="88"/>
      <c r="H116" s="85"/>
    </row>
    <row r="117" spans="2:14" ht="18.75" customHeight="1" x14ac:dyDescent="0.25">
      <c r="B117" s="46"/>
      <c r="C117" s="85"/>
      <c r="D117" s="85"/>
      <c r="E117" s="85"/>
      <c r="F117" s="85"/>
      <c r="G117" s="85"/>
      <c r="H117" s="85"/>
    </row>
    <row r="118" spans="2:14" ht="5.15" customHeight="1" thickBot="1" x14ac:dyDescent="0.3">
      <c r="B118" s="61"/>
      <c r="C118" s="61"/>
      <c r="D118" s="61"/>
      <c r="E118" s="61"/>
      <c r="F118" s="86"/>
      <c r="G118" s="88"/>
      <c r="H118" s="85"/>
    </row>
    <row r="119" spans="2:14" ht="39" customHeight="1" thickBot="1" x14ac:dyDescent="0.3">
      <c r="B119" s="134"/>
      <c r="C119" s="134" t="s">
        <v>107</v>
      </c>
      <c r="D119" s="134"/>
      <c r="E119" s="134"/>
      <c r="F119" s="135"/>
      <c r="G119" s="136">
        <f>G115+G77+G51</f>
        <v>0</v>
      </c>
      <c r="H119" s="85"/>
      <c r="K119" s="122"/>
      <c r="N119" s="122"/>
    </row>
    <row r="120" spans="2:14" ht="5.15" customHeight="1" x14ac:dyDescent="0.25">
      <c r="B120" s="61"/>
      <c r="C120" s="61"/>
      <c r="D120" s="61"/>
      <c r="E120" s="61"/>
      <c r="F120" s="86"/>
      <c r="G120" s="88"/>
      <c r="H120" s="85"/>
    </row>
    <row r="121" spans="2:14" x14ac:dyDescent="0.25">
      <c r="H121" s="85"/>
      <c r="I121" s="85"/>
      <c r="N121" s="122"/>
    </row>
    <row r="122" spans="2:14" x14ac:dyDescent="0.25">
      <c r="H122" s="85"/>
    </row>
    <row r="123" spans="2:14" x14ac:dyDescent="0.25">
      <c r="F123" s="122"/>
      <c r="G123" s="122"/>
      <c r="H123" s="85"/>
    </row>
    <row r="124" spans="2:14" x14ac:dyDescent="0.25">
      <c r="H124" s="85"/>
    </row>
  </sheetData>
  <sheetProtection algorithmName="SHA-512" hashValue="ajXI7QO2LGsxmAt4NYTiEA2gf3yNLUTE+I2PMMG9BG5453Tvz78upPDitxKeE47n9eFkvkq4QEizFxfCr+GUOg==" saltValue="QJN21JWT/7Px0C21Phm2HA==" spinCount="100000" sheet="1" objects="1" scenarios="1"/>
  <mergeCells count="16">
    <mergeCell ref="B9:G9"/>
    <mergeCell ref="B2:C2"/>
    <mergeCell ref="B3:C3"/>
    <mergeCell ref="B4:C4"/>
    <mergeCell ref="B5:C5"/>
    <mergeCell ref="B7:G7"/>
    <mergeCell ref="B41:C41"/>
    <mergeCell ref="B88:G88"/>
    <mergeCell ref="B18:G18"/>
    <mergeCell ref="B12:G12"/>
    <mergeCell ref="B13:G13"/>
    <mergeCell ref="B28:G28"/>
    <mergeCell ref="B31:C31"/>
    <mergeCell ref="B20:G20"/>
    <mergeCell ref="B22:G22"/>
    <mergeCell ref="B23:G23"/>
  </mergeCells>
  <pageMargins left="0.7" right="0.7" top="0.75" bottom="0.75" header="0.3" footer="0.3"/>
  <pageSetup paperSize="9" scale="2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BB5C26DC97B74A97F1BA3B49EF2391" ma:contentTypeVersion="14" ma:contentTypeDescription="Ustvari nov dokument." ma:contentTypeScope="" ma:versionID="0877e6bc59801a0d4daf8a3ee2b3bef1">
  <xsd:schema xmlns:xsd="http://www.w3.org/2001/XMLSchema" xmlns:xs="http://www.w3.org/2001/XMLSchema" xmlns:p="http://schemas.microsoft.com/office/2006/metadata/properties" xmlns:ns2="fa8e86e5-58b3-44e9-a62d-219c0d68da17" xmlns:ns3="d2518d8d-4ec2-43d6-97fe-0045e1af381d" targetNamespace="http://schemas.microsoft.com/office/2006/metadata/properties" ma:root="true" ma:fieldsID="e25dcb574d9042d8982087ad91435350" ns2:_="" ns3:_="">
    <xsd:import namespace="fa8e86e5-58b3-44e9-a62d-219c0d68da17"/>
    <xsd:import namespace="d2518d8d-4ec2-43d6-97fe-0045e1af3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8e86e5-58b3-44e9-a62d-219c0d68da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Oznake slike" ma:readOnly="false" ma:fieldId="{5cf76f15-5ced-4ddc-b409-7134ff3c332f}" ma:taxonomyMulti="true" ma:sspId="6fd68653-e453-44e4-a0ae-a89d5f4bf6d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18d8d-4ec2-43d6-97fe-0045e1af381d"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element name="TaxCatchAll" ma:index="20" nillable="true" ma:displayName="Taxonomy Catch All Column" ma:hidden="true" ma:list="{dd8d2ee5-d956-47fe-b69e-497461d01f9b}" ma:internalName="TaxCatchAll" ma:showField="CatchAllData" ma:web="d2518d8d-4ec2-43d6-97fe-0045e1af38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518d8d-4ec2-43d6-97fe-0045e1af381d" xsi:nil="true"/>
    <lcf76f155ced4ddcb4097134ff3c332f xmlns="fa8e86e5-58b3-44e9-a62d-219c0d68da1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64748D-2675-49D8-96B3-6FE362E6FA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8e86e5-58b3-44e9-a62d-219c0d68da17"/>
    <ds:schemaRef ds:uri="d2518d8d-4ec2-43d6-97fe-0045e1af38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DCF983-C40D-49BB-B55C-C80FE785E27D}">
  <ds:schemaRef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fa8e86e5-58b3-44e9-a62d-219c0d68da17"/>
    <ds:schemaRef ds:uri="http://purl.org/dc/dcmitype/"/>
    <ds:schemaRef ds:uri="http://purl.org/dc/terms/"/>
    <ds:schemaRef ds:uri="http://www.w3.org/XML/1998/namespace"/>
    <ds:schemaRef ds:uri="d2518d8d-4ec2-43d6-97fe-0045e1af381d"/>
    <ds:schemaRef ds:uri="http://schemas.microsoft.com/office/2006/metadata/properties"/>
  </ds:schemaRefs>
</ds:datastoreItem>
</file>

<file path=customXml/itemProps3.xml><?xml version="1.0" encoding="utf-8"?>
<ds:datastoreItem xmlns:ds="http://schemas.openxmlformats.org/officeDocument/2006/customXml" ds:itemID="{82B2CEE7-31C5-474F-AC81-0B5EFF8C30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Vzorec predračuna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Tina Cerk</dc:creator>
  <cp:keywords/>
  <dc:description/>
  <cp:lastModifiedBy>Barbara Japelj</cp:lastModifiedBy>
  <cp:revision/>
  <dcterms:created xsi:type="dcterms:W3CDTF">2025-03-11T09:20:18Z</dcterms:created>
  <dcterms:modified xsi:type="dcterms:W3CDTF">2025-04-14T10:43:36Z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0x0101006CBB5C26DC97B74A97F1BA3B49EF2391</vt:lpwstr>
  </property>
  <property fmtid="{D5CDD505-2E9C-101B-9397-08002B2CF9AE}" pid="3" name="MediaServiceImageTags">
    <vt:lpwstr/>
  </property>
</Properties>
</file>